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Management\03. Cash Flow\"/>
    </mc:Choice>
  </mc:AlternateContent>
  <xr:revisionPtr revIDLastSave="0" documentId="8_{0B53DFFD-3837-4CA5-84E7-87746095521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'DC45'!$A$1:$AA$43</definedName>
    <definedName name="_xlnm.Print_Area" localSheetId="11">'DC6'!$A$1:$AA$43</definedName>
    <definedName name="_xlnm.Print_Area" localSheetId="20">'DC7'!$A$1:$AA$43</definedName>
    <definedName name="_xlnm.Print_Area" localSheetId="26">'DC8'!$A$1:$AA$43</definedName>
    <definedName name="_xlnm.Print_Area" localSheetId="31">'DC9'!$A$1:$AA$43</definedName>
    <definedName name="_xlnm.Print_Area" localSheetId="5">'NC061'!$A$1:$AA$43</definedName>
    <definedName name="_xlnm.Print_Area" localSheetId="6">'NC062'!$A$1:$AA$43</definedName>
    <definedName name="_xlnm.Print_Area" localSheetId="7">'NC064'!$A$1:$AA$43</definedName>
    <definedName name="_xlnm.Print_Area" localSheetId="8">'NC065'!$A$1:$AA$43</definedName>
    <definedName name="_xlnm.Print_Area" localSheetId="9">'NC066'!$A$1:$AA$43</definedName>
    <definedName name="_xlnm.Print_Area" localSheetId="10">'NC067'!$A$1:$AA$43</definedName>
    <definedName name="_xlnm.Print_Area" localSheetId="12">'NC071'!$A$1:$AA$43</definedName>
    <definedName name="_xlnm.Print_Area" localSheetId="13">'NC072'!$A$1:$AA$43</definedName>
    <definedName name="_xlnm.Print_Area" localSheetId="14">'NC073'!$A$1:$AA$43</definedName>
    <definedName name="_xlnm.Print_Area" localSheetId="15">'NC074'!$A$1:$AA$43</definedName>
    <definedName name="_xlnm.Print_Area" localSheetId="16">'NC075'!$A$1:$AA$43</definedName>
    <definedName name="_xlnm.Print_Area" localSheetId="17">'NC076'!$A$1:$AA$43</definedName>
    <definedName name="_xlnm.Print_Area" localSheetId="18">'NC077'!$A$1:$AA$43</definedName>
    <definedName name="_xlnm.Print_Area" localSheetId="19">'NC078'!$A$1:$AA$43</definedName>
    <definedName name="_xlnm.Print_Area" localSheetId="21">'NC082'!$A$1:$AA$43</definedName>
    <definedName name="_xlnm.Print_Area" localSheetId="22">'NC084'!$A$1:$AA$43</definedName>
    <definedName name="_xlnm.Print_Area" localSheetId="23">'NC085'!$A$1:$AA$43</definedName>
    <definedName name="_xlnm.Print_Area" localSheetId="24">'NC086'!$A$1:$AA$43</definedName>
    <definedName name="_xlnm.Print_Area" localSheetId="25">'NC087'!$A$1:$AA$43</definedName>
    <definedName name="_xlnm.Print_Area" localSheetId="27">'NC091'!$A$1:$AA$43</definedName>
    <definedName name="_xlnm.Print_Area" localSheetId="28">'NC092'!$A$1:$AA$43</definedName>
    <definedName name="_xlnm.Print_Area" localSheetId="29">'NC093'!$A$1:$AA$43</definedName>
    <definedName name="_xlnm.Print_Area" localSheetId="30">'NC094'!$A$1:$AA$43</definedName>
    <definedName name="_xlnm.Print_Area" localSheetId="1">'NC451'!$A$1:$AA$43</definedName>
    <definedName name="_xlnm.Print_Area" localSheetId="2">'NC452'!$A$1:$AA$43</definedName>
    <definedName name="_xlnm.Print_Area" localSheetId="3">'NC453'!$A$1:$AA$43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Y39" i="4"/>
  <c r="Z39" i="5"/>
  <c r="Z39" i="6"/>
  <c r="Z39" i="7"/>
  <c r="Z39" i="8"/>
  <c r="Z39" i="9"/>
  <c r="Z39" i="10"/>
  <c r="Z39" i="11"/>
  <c r="Z39" i="12"/>
  <c r="Z39" i="13"/>
  <c r="Y39" i="13"/>
  <c r="Z39" i="14"/>
  <c r="Z39" i="15"/>
  <c r="Z39" i="16"/>
  <c r="Z39" i="17"/>
  <c r="Z39" i="18"/>
  <c r="Z39" i="19"/>
  <c r="Z39" i="20"/>
  <c r="Y39" i="20"/>
  <c r="Z39" i="21"/>
  <c r="Z39" i="22"/>
  <c r="Z39" i="23"/>
  <c r="Z39" i="24"/>
  <c r="Z39" i="26"/>
  <c r="Z39" i="27"/>
  <c r="Z39" i="28"/>
  <c r="Y39" i="28"/>
  <c r="Z39" i="29"/>
  <c r="Z39" i="31"/>
  <c r="Z39" i="1"/>
  <c r="Y39" i="1"/>
  <c r="W39" i="2"/>
  <c r="Y39" i="2" s="1"/>
  <c r="J39" i="2"/>
  <c r="W39" i="3"/>
  <c r="Y39" i="3" s="1"/>
  <c r="J39" i="3"/>
  <c r="W39" i="4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Z39" i="25" s="1"/>
  <c r="J39" i="25"/>
  <c r="W39" i="26"/>
  <c r="Y39" i="26" s="1"/>
  <c r="J39" i="26"/>
  <c r="W39" i="27"/>
  <c r="Y39" i="27" s="1"/>
  <c r="J39" i="27"/>
  <c r="W39" i="28"/>
  <c r="J39" i="28"/>
  <c r="W39" i="29"/>
  <c r="Y39" i="29" s="1"/>
  <c r="J39" i="29"/>
  <c r="W39" i="30"/>
  <c r="Y39" i="30" s="1"/>
  <c r="Z39" i="30" s="1"/>
  <c r="J39" i="30"/>
  <c r="W39" i="31"/>
  <c r="Y39" i="31" s="1"/>
  <c r="J39" i="31"/>
  <c r="W39" i="32"/>
  <c r="Y39" i="32" s="1"/>
  <c r="Z39" i="32" s="1"/>
  <c r="J39" i="32"/>
  <c r="W39" i="1"/>
  <c r="J39" i="1"/>
  <c r="R38" i="3"/>
  <c r="F38" i="6"/>
  <c r="F40" i="6" s="1"/>
  <c r="M38" i="12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P38" i="8" s="1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Z27" i="22" s="1"/>
  <c r="X27" i="22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Z27" i="30"/>
  <c r="Y27" i="30"/>
  <c r="X27" i="30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Z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U17" i="2"/>
  <c r="T17" i="2"/>
  <c r="T38" i="2" s="1"/>
  <c r="S17" i="2"/>
  <c r="R17" i="2"/>
  <c r="R38" i="2" s="1"/>
  <c r="Q17" i="2"/>
  <c r="Q38" i="2" s="1"/>
  <c r="P17" i="2"/>
  <c r="P38" i="2" s="1"/>
  <c r="O17" i="2"/>
  <c r="O38" i="2" s="1"/>
  <c r="N17" i="2"/>
  <c r="M17" i="2"/>
  <c r="L17" i="2"/>
  <c r="L38" i="2" s="1"/>
  <c r="K17" i="2"/>
  <c r="J17" i="2"/>
  <c r="J38" i="2" s="1"/>
  <c r="I17" i="2"/>
  <c r="I38" i="2" s="1"/>
  <c r="H17" i="2"/>
  <c r="H38" i="2" s="1"/>
  <c r="G17" i="2"/>
  <c r="G38" i="2" s="1"/>
  <c r="G40" i="2" s="1"/>
  <c r="H39" i="2" s="1"/>
  <c r="H40" i="2" s="1"/>
  <c r="I39" i="2" s="1"/>
  <c r="I40" i="2" s="1"/>
  <c r="F17" i="2"/>
  <c r="F38" i="2" s="1"/>
  <c r="F40" i="2" s="1"/>
  <c r="E17" i="2"/>
  <c r="D17" i="2"/>
  <c r="D38" i="2" s="1"/>
  <c r="D40" i="2" s="1"/>
  <c r="C17" i="2"/>
  <c r="AA17" i="3"/>
  <c r="AA38" i="3" s="1"/>
  <c r="AA40" i="3" s="1"/>
  <c r="Y17" i="3"/>
  <c r="Y38" i="3" s="1"/>
  <c r="Y40" i="3" s="1"/>
  <c r="X17" i="3"/>
  <c r="W17" i="3"/>
  <c r="W38" i="3" s="1"/>
  <c r="V17" i="3"/>
  <c r="U17" i="3"/>
  <c r="T17" i="3"/>
  <c r="T38" i="3" s="1"/>
  <c r="S17" i="3"/>
  <c r="R17" i="3"/>
  <c r="Q17" i="3"/>
  <c r="Q38" i="3" s="1"/>
  <c r="P17" i="3"/>
  <c r="P38" i="3" s="1"/>
  <c r="O17" i="3"/>
  <c r="O38" i="3" s="1"/>
  <c r="N17" i="3"/>
  <c r="M17" i="3"/>
  <c r="L17" i="3"/>
  <c r="L38" i="3" s="1"/>
  <c r="K17" i="3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F17" i="3"/>
  <c r="E17" i="3"/>
  <c r="D17" i="3"/>
  <c r="D38" i="3" s="1"/>
  <c r="D40" i="3" s="1"/>
  <c r="C17" i="3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T17" i="4"/>
  <c r="T38" i="4" s="1"/>
  <c r="S17" i="4"/>
  <c r="R17" i="4"/>
  <c r="R38" i="4" s="1"/>
  <c r="Q17" i="4"/>
  <c r="Q38" i="4" s="1"/>
  <c r="P17" i="4"/>
  <c r="P38" i="4" s="1"/>
  <c r="O17" i="4"/>
  <c r="O38" i="4" s="1"/>
  <c r="N17" i="4"/>
  <c r="M17" i="4"/>
  <c r="L17" i="4"/>
  <c r="L38" i="4" s="1"/>
  <c r="K17" i="4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F17" i="4"/>
  <c r="E17" i="4"/>
  <c r="D17" i="4"/>
  <c r="D38" i="4" s="1"/>
  <c r="D40" i="4" s="1"/>
  <c r="C17" i="4"/>
  <c r="AA17" i="5"/>
  <c r="AA38" i="5" s="1"/>
  <c r="AA40" i="5" s="1"/>
  <c r="Y17" i="5"/>
  <c r="Y38" i="5" s="1"/>
  <c r="Y40" i="5" s="1"/>
  <c r="X17" i="5"/>
  <c r="X38" i="5" s="1"/>
  <c r="W17" i="5"/>
  <c r="W38" i="5" s="1"/>
  <c r="V17" i="5"/>
  <c r="U17" i="5"/>
  <c r="U38" i="5" s="1"/>
  <c r="T17" i="5"/>
  <c r="T38" i="5" s="1"/>
  <c r="S17" i="5"/>
  <c r="R17" i="5"/>
  <c r="R38" i="5" s="1"/>
  <c r="Q17" i="5"/>
  <c r="Q38" i="5" s="1"/>
  <c r="P17" i="5"/>
  <c r="P38" i="5" s="1"/>
  <c r="O17" i="5"/>
  <c r="O38" i="5" s="1"/>
  <c r="N17" i="5"/>
  <c r="N38" i="5" s="1"/>
  <c r="M17" i="5"/>
  <c r="M38" i="5" s="1"/>
  <c r="L17" i="5"/>
  <c r="L38" i="5" s="1"/>
  <c r="K17" i="5"/>
  <c r="J17" i="5"/>
  <c r="J38" i="5" s="1"/>
  <c r="I17" i="5"/>
  <c r="I38" i="5" s="1"/>
  <c r="H17" i="5"/>
  <c r="H38" i="5" s="1"/>
  <c r="G17" i="5"/>
  <c r="G38" i="5" s="1"/>
  <c r="G40" i="5" s="1"/>
  <c r="H39" i="5" s="1"/>
  <c r="F17" i="5"/>
  <c r="E17" i="5"/>
  <c r="E38" i="5" s="1"/>
  <c r="E40" i="5" s="1"/>
  <c r="D17" i="5"/>
  <c r="D38" i="5" s="1"/>
  <c r="D40" i="5" s="1"/>
  <c r="C17" i="5"/>
  <c r="AA17" i="6"/>
  <c r="AA38" i="6" s="1"/>
  <c r="AA40" i="6" s="1"/>
  <c r="Y17" i="6"/>
  <c r="Y38" i="6" s="1"/>
  <c r="X17" i="6"/>
  <c r="W17" i="6"/>
  <c r="V17" i="6"/>
  <c r="U17" i="6"/>
  <c r="U38" i="6" s="1"/>
  <c r="T17" i="6"/>
  <c r="S17" i="6"/>
  <c r="S38" i="6" s="1"/>
  <c r="R17" i="6"/>
  <c r="R38" i="6" s="1"/>
  <c r="Q17" i="6"/>
  <c r="Q38" i="6" s="1"/>
  <c r="P17" i="6"/>
  <c r="P38" i="6" s="1"/>
  <c r="O17" i="6"/>
  <c r="N17" i="6"/>
  <c r="M17" i="6"/>
  <c r="M38" i="6" s="1"/>
  <c r="L17" i="6"/>
  <c r="K17" i="6"/>
  <c r="K38" i="6" s="1"/>
  <c r="J17" i="6"/>
  <c r="J38" i="6" s="1"/>
  <c r="I17" i="6"/>
  <c r="I38" i="6" s="1"/>
  <c r="H17" i="6"/>
  <c r="H38" i="6" s="1"/>
  <c r="G17" i="6"/>
  <c r="F17" i="6"/>
  <c r="E17" i="6"/>
  <c r="E38" i="6" s="1"/>
  <c r="E40" i="6" s="1"/>
  <c r="D17" i="6"/>
  <c r="C17" i="6"/>
  <c r="C38" i="6" s="1"/>
  <c r="C40" i="6" s="1"/>
  <c r="AA17" i="7"/>
  <c r="AA38" i="7" s="1"/>
  <c r="AA40" i="7" s="1"/>
  <c r="Y17" i="7"/>
  <c r="Y38" i="7" s="1"/>
  <c r="Y40" i="7" s="1"/>
  <c r="X17" i="7"/>
  <c r="W17" i="7"/>
  <c r="V17" i="7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N17" i="7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F17" i="7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Z17" i="8" s="1"/>
  <c r="W17" i="8"/>
  <c r="W38" i="8" s="1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O17" i="8"/>
  <c r="O38" i="8" s="1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Z17" i="9"/>
  <c r="Y17" i="9"/>
  <c r="Y38" i="9" s="1"/>
  <c r="Y40" i="9" s="1"/>
  <c r="X17" i="9"/>
  <c r="X38" i="9" s="1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Z17" i="13"/>
  <c r="Y17" i="13"/>
  <c r="Y38" i="13" s="1"/>
  <c r="Y40" i="13" s="1"/>
  <c r="X17" i="13"/>
  <c r="X38" i="13" s="1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J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J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Z17" i="17"/>
  <c r="Y17" i="17"/>
  <c r="Y38" i="17" s="1"/>
  <c r="Y40" i="17" s="1"/>
  <c r="X17" i="17"/>
  <c r="X38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Z17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X38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Z17" i="21"/>
  <c r="Y17" i="21"/>
  <c r="Y38" i="21" s="1"/>
  <c r="Y40" i="21" s="1"/>
  <c r="X17" i="21"/>
  <c r="X38" i="21" s="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X17" i="24"/>
  <c r="X38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Z17" i="25"/>
  <c r="Y17" i="25"/>
  <c r="Y38" i="25" s="1"/>
  <c r="Y40" i="25" s="1"/>
  <c r="X17" i="25"/>
  <c r="X38" i="25" s="1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X17" i="28"/>
  <c r="X38" i="28" s="1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X38" i="29" s="1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X17" i="30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Y40" i="31" s="1"/>
  <c r="X17" i="3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X17" i="32"/>
  <c r="X38" i="32" s="1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K38" i="32" s="1"/>
  <c r="J17" i="32"/>
  <c r="J38" i="32" s="1"/>
  <c r="I17" i="32"/>
  <c r="I38" i="32" s="1"/>
  <c r="H17" i="32"/>
  <c r="H38" i="32" s="1"/>
  <c r="G17" i="32"/>
  <c r="G38" i="32" s="1"/>
  <c r="G40" i="32" s="1"/>
  <c r="H39" i="32" s="1"/>
  <c r="H40" i="32" s="1"/>
  <c r="I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1"/>
  <c r="AA38" i="1" s="1"/>
  <c r="AA40" i="1" s="1"/>
  <c r="Z17" i="1"/>
  <c r="Y17" i="1"/>
  <c r="Y38" i="1" s="1"/>
  <c r="Y40" i="1" s="1"/>
  <c r="X17" i="1"/>
  <c r="X38" i="1" s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8" i="5" l="1"/>
  <c r="X40" i="5"/>
  <c r="Z40" i="5" s="1"/>
  <c r="Z38" i="29"/>
  <c r="X40" i="29"/>
  <c r="Z40" i="29" s="1"/>
  <c r="Z38" i="28"/>
  <c r="X40" i="28"/>
  <c r="Z40" i="28" s="1"/>
  <c r="Z17" i="27"/>
  <c r="X38" i="27"/>
  <c r="Z17" i="26"/>
  <c r="X38" i="26"/>
  <c r="Z38" i="25"/>
  <c r="X40" i="25"/>
  <c r="Z40" i="25" s="1"/>
  <c r="I40" i="24"/>
  <c r="H40" i="23"/>
  <c r="I39" i="23" s="1"/>
  <c r="I40" i="23" s="1"/>
  <c r="I40" i="22"/>
  <c r="Z17" i="29"/>
  <c r="Z17" i="28"/>
  <c r="Y38" i="28"/>
  <c r="Y40" i="28" s="1"/>
  <c r="Z38" i="24"/>
  <c r="X40" i="24"/>
  <c r="Z40" i="24" s="1"/>
  <c r="Z17" i="23"/>
  <c r="X38" i="23"/>
  <c r="Z17" i="22"/>
  <c r="X38" i="22"/>
  <c r="X40" i="22" s="1"/>
  <c r="H40" i="21"/>
  <c r="I39" i="21" s="1"/>
  <c r="I40" i="21" s="1"/>
  <c r="Z38" i="21"/>
  <c r="X40" i="21"/>
  <c r="Z40" i="21" s="1"/>
  <c r="H40" i="20"/>
  <c r="I39" i="20" s="1"/>
  <c r="I40" i="20" s="1"/>
  <c r="Z17" i="5"/>
  <c r="Z17" i="32"/>
  <c r="Y38" i="32"/>
  <c r="Y40" i="32" s="1"/>
  <c r="Z17" i="24"/>
  <c r="Y38" i="24"/>
  <c r="Y40" i="24" s="1"/>
  <c r="Y40" i="22"/>
  <c r="Z40" i="22" s="1"/>
  <c r="Z38" i="20"/>
  <c r="X40" i="20"/>
  <c r="Z40" i="20" s="1"/>
  <c r="I40" i="17"/>
  <c r="X38" i="18"/>
  <c r="Y40" i="30"/>
  <c r="Z17" i="19"/>
  <c r="X38" i="19"/>
  <c r="Z38" i="17"/>
  <c r="X40" i="17"/>
  <c r="Z40" i="17" s="1"/>
  <c r="D38" i="6"/>
  <c r="D40" i="6" s="1"/>
  <c r="L38" i="6"/>
  <c r="T38" i="6"/>
  <c r="C38" i="4"/>
  <c r="C40" i="4" s="1"/>
  <c r="K38" i="4"/>
  <c r="S38" i="4"/>
  <c r="C38" i="3"/>
  <c r="C40" i="3" s="1"/>
  <c r="K38" i="3"/>
  <c r="S38" i="3"/>
  <c r="C38" i="2"/>
  <c r="C40" i="2" s="1"/>
  <c r="K38" i="2"/>
  <c r="S38" i="2"/>
  <c r="Z17" i="20"/>
  <c r="Z38" i="16"/>
  <c r="X40" i="16"/>
  <c r="Z40" i="16" s="1"/>
  <c r="H40" i="1"/>
  <c r="I39" i="1" s="1"/>
  <c r="I40" i="1" s="1"/>
  <c r="Z17" i="15"/>
  <c r="X38" i="15"/>
  <c r="Z17" i="14"/>
  <c r="X38" i="14"/>
  <c r="Z38" i="13"/>
  <c r="X40" i="13"/>
  <c r="Z40" i="13" s="1"/>
  <c r="I40" i="12"/>
  <c r="I40" i="11"/>
  <c r="I40" i="10"/>
  <c r="I40" i="9"/>
  <c r="H40" i="31"/>
  <c r="I39" i="31" s="1"/>
  <c r="I40" i="31" s="1"/>
  <c r="H40" i="30"/>
  <c r="I39" i="30" s="1"/>
  <c r="I40" i="30" s="1"/>
  <c r="H40" i="29"/>
  <c r="I39" i="29" s="1"/>
  <c r="I40" i="29" s="1"/>
  <c r="Z17" i="16"/>
  <c r="Z17" i="12"/>
  <c r="X38" i="12"/>
  <c r="Z17" i="11"/>
  <c r="X38" i="11"/>
  <c r="Z17" i="10"/>
  <c r="X38" i="10"/>
  <c r="Z38" i="9"/>
  <c r="X40" i="9"/>
  <c r="Z40" i="9" s="1"/>
  <c r="H40" i="8"/>
  <c r="I39" i="8" s="1"/>
  <c r="I40" i="8" s="1"/>
  <c r="J40" i="8" s="1"/>
  <c r="H40" i="5"/>
  <c r="I39" i="5" s="1"/>
  <c r="I40" i="5" s="1"/>
  <c r="X40" i="1"/>
  <c r="Z40" i="1" s="1"/>
  <c r="Z38" i="1"/>
  <c r="I40" i="32"/>
  <c r="Z38" i="32"/>
  <c r="X40" i="32"/>
  <c r="Z40" i="32" s="1"/>
  <c r="Z17" i="31"/>
  <c r="X38" i="31"/>
  <c r="Z17" i="30"/>
  <c r="X38" i="30"/>
  <c r="X40" i="30" s="1"/>
  <c r="H40" i="28"/>
  <c r="I39" i="28" s="1"/>
  <c r="I40" i="28" s="1"/>
  <c r="H40" i="27"/>
  <c r="I39" i="27" s="1"/>
  <c r="I40" i="27" s="1"/>
  <c r="H40" i="26"/>
  <c r="I39" i="26" s="1"/>
  <c r="I40" i="26" s="1"/>
  <c r="H40" i="25"/>
  <c r="I39" i="25" s="1"/>
  <c r="I40" i="25" s="1"/>
  <c r="Z17" i="7"/>
  <c r="X38" i="7"/>
  <c r="Z17" i="6"/>
  <c r="X38" i="6"/>
  <c r="X40" i="6" s="1"/>
  <c r="C38" i="5"/>
  <c r="C40" i="5" s="1"/>
  <c r="K38" i="5"/>
  <c r="S38" i="5"/>
  <c r="X38" i="8"/>
  <c r="F38" i="7"/>
  <c r="F40" i="7" s="1"/>
  <c r="N38" i="7"/>
  <c r="V38" i="7"/>
  <c r="N38" i="6"/>
  <c r="V38" i="6"/>
  <c r="F38" i="5"/>
  <c r="F40" i="5" s="1"/>
  <c r="V38" i="5"/>
  <c r="E38" i="4"/>
  <c r="E40" i="4" s="1"/>
  <c r="M38" i="4"/>
  <c r="U38" i="4"/>
  <c r="E38" i="3"/>
  <c r="E40" i="3" s="1"/>
  <c r="M38" i="3"/>
  <c r="U38" i="3"/>
  <c r="E38" i="2"/>
  <c r="E40" i="2" s="1"/>
  <c r="M38" i="2"/>
  <c r="U38" i="2"/>
  <c r="H38" i="8"/>
  <c r="G38" i="7"/>
  <c r="G40" i="7" s="1"/>
  <c r="H39" i="7" s="1"/>
  <c r="H40" i="7" s="1"/>
  <c r="I39" i="7" s="1"/>
  <c r="I40" i="7" s="1"/>
  <c r="J40" i="7" s="1"/>
  <c r="O38" i="7"/>
  <c r="W38" i="7"/>
  <c r="G38" i="6"/>
  <c r="G40" i="6" s="1"/>
  <c r="H39" i="6" s="1"/>
  <c r="H40" i="6" s="1"/>
  <c r="I39" i="6" s="1"/>
  <c r="I40" i="6" s="1"/>
  <c r="O38" i="6"/>
  <c r="W38" i="6"/>
  <c r="F38" i="4"/>
  <c r="F40" i="4" s="1"/>
  <c r="N38" i="4"/>
  <c r="F38" i="3"/>
  <c r="F40" i="3" s="1"/>
  <c r="N38" i="3"/>
  <c r="V38" i="3"/>
  <c r="N38" i="2"/>
  <c r="V38" i="2"/>
  <c r="Y40" i="6"/>
  <c r="Z17" i="4"/>
  <c r="X38" i="4"/>
  <c r="Z17" i="3"/>
  <c r="X38" i="3"/>
  <c r="Z17" i="2"/>
  <c r="X38" i="2"/>
  <c r="J40" i="32"/>
  <c r="K39" i="32"/>
  <c r="N39" i="32" s="1"/>
  <c r="J40" i="25"/>
  <c r="K39" i="25"/>
  <c r="N39" i="25" s="1"/>
  <c r="J40" i="24"/>
  <c r="K39" i="24"/>
  <c r="N39" i="24" s="1"/>
  <c r="J40" i="17"/>
  <c r="K39" i="17"/>
  <c r="K39" i="16"/>
  <c r="J40" i="3"/>
  <c r="K39" i="3"/>
  <c r="J40" i="1"/>
  <c r="K39" i="1"/>
  <c r="N39" i="1" s="1"/>
  <c r="J40" i="4"/>
  <c r="K39" i="4"/>
  <c r="K39" i="22"/>
  <c r="J40" i="22"/>
  <c r="J40" i="20"/>
  <c r="K39" i="20"/>
  <c r="K39" i="6"/>
  <c r="J40" i="6"/>
  <c r="J40" i="30"/>
  <c r="K39" i="30"/>
  <c r="K39" i="23"/>
  <c r="J40" i="23"/>
  <c r="K39" i="13"/>
  <c r="K39" i="5"/>
  <c r="J40" i="5"/>
  <c r="J40" i="28"/>
  <c r="K39" i="28"/>
  <c r="J40" i="18"/>
  <c r="K39" i="18"/>
  <c r="K39" i="8"/>
  <c r="K39" i="21"/>
  <c r="J40" i="21"/>
  <c r="K39" i="15"/>
  <c r="J40" i="15"/>
  <c r="J40" i="26"/>
  <c r="K39" i="26"/>
  <c r="J40" i="19"/>
  <c r="K39" i="19"/>
  <c r="J40" i="27"/>
  <c r="K39" i="27"/>
  <c r="K39" i="14"/>
  <c r="J40" i="14"/>
  <c r="J40" i="12"/>
  <c r="K39" i="12"/>
  <c r="J40" i="9"/>
  <c r="K39" i="9"/>
  <c r="J40" i="31"/>
  <c r="K39" i="31"/>
  <c r="J40" i="29"/>
  <c r="K39" i="29"/>
  <c r="J40" i="11"/>
  <c r="K39" i="11"/>
  <c r="J40" i="10"/>
  <c r="K39" i="10"/>
  <c r="J40" i="2"/>
  <c r="K39" i="2"/>
  <c r="K40" i="24"/>
  <c r="L39" i="24" s="1"/>
  <c r="L40" i="24" s="1"/>
  <c r="M39" i="24" s="1"/>
  <c r="M40" i="24" s="1"/>
  <c r="N39" i="3"/>
  <c r="K40" i="3"/>
  <c r="L39" i="3" s="1"/>
  <c r="L40" i="3" s="1"/>
  <c r="M39" i="3" s="1"/>
  <c r="N39" i="17"/>
  <c r="K40" i="17"/>
  <c r="L39" i="17" s="1"/>
  <c r="L40" i="17" s="1"/>
  <c r="M39" i="17" s="1"/>
  <c r="M40" i="17" s="1"/>
  <c r="K40" i="1"/>
  <c r="L39" i="1" s="1"/>
  <c r="L40" i="1" s="1"/>
  <c r="M39" i="1" s="1"/>
  <c r="M40" i="1" s="1"/>
  <c r="K40" i="32"/>
  <c r="L39" i="32" s="1"/>
  <c r="L40" i="32" s="1"/>
  <c r="M39" i="32" s="1"/>
  <c r="M40" i="32" s="1"/>
  <c r="K39" i="7" l="1"/>
  <c r="N39" i="7" s="1"/>
  <c r="Z38" i="2"/>
  <c r="X40" i="2"/>
  <c r="Z40" i="2" s="1"/>
  <c r="Z38" i="30"/>
  <c r="Z38" i="27"/>
  <c r="X40" i="27"/>
  <c r="Z40" i="27" s="1"/>
  <c r="X40" i="11"/>
  <c r="Z40" i="11" s="1"/>
  <c r="Z38" i="11"/>
  <c r="X40" i="15"/>
  <c r="Z40" i="15" s="1"/>
  <c r="Z38" i="15"/>
  <c r="Z38" i="18"/>
  <c r="X40" i="18"/>
  <c r="Z40" i="18" s="1"/>
  <c r="X40" i="23"/>
  <c r="Z40" i="23" s="1"/>
  <c r="Z38" i="23"/>
  <c r="Z38" i="3"/>
  <c r="X40" i="3"/>
  <c r="Z40" i="3" s="1"/>
  <c r="Z38" i="12"/>
  <c r="X40" i="12"/>
  <c r="Z40" i="12" s="1"/>
  <c r="Z38" i="4"/>
  <c r="X40" i="4"/>
  <c r="Z40" i="4" s="1"/>
  <c r="X40" i="31"/>
  <c r="Z40" i="31" s="1"/>
  <c r="Z38" i="31"/>
  <c r="Z38" i="19"/>
  <c r="X40" i="19"/>
  <c r="Z40" i="19" s="1"/>
  <c r="K40" i="25"/>
  <c r="L39" i="25" s="1"/>
  <c r="L40" i="25" s="1"/>
  <c r="M39" i="25" s="1"/>
  <c r="M40" i="25" s="1"/>
  <c r="O39" i="25" s="1"/>
  <c r="Z40" i="6"/>
  <c r="X40" i="8"/>
  <c r="Z40" i="8" s="1"/>
  <c r="Z38" i="8"/>
  <c r="Z38" i="22"/>
  <c r="Z38" i="26"/>
  <c r="X40" i="26"/>
  <c r="Z40" i="26" s="1"/>
  <c r="X40" i="7"/>
  <c r="Z40" i="7" s="1"/>
  <c r="Z38" i="7"/>
  <c r="M40" i="3"/>
  <c r="Z38" i="6"/>
  <c r="Z38" i="10"/>
  <c r="X40" i="10"/>
  <c r="Z40" i="10" s="1"/>
  <c r="X40" i="14"/>
  <c r="Z40" i="14" s="1"/>
  <c r="Z38" i="14"/>
  <c r="Z40" i="30"/>
  <c r="N39" i="16"/>
  <c r="K40" i="16"/>
  <c r="L39" i="16" s="1"/>
  <c r="L40" i="16" s="1"/>
  <c r="M39" i="16" s="1"/>
  <c r="M40" i="16" s="1"/>
  <c r="N39" i="31"/>
  <c r="K40" i="31"/>
  <c r="L39" i="31" s="1"/>
  <c r="L40" i="31" s="1"/>
  <c r="M39" i="31" s="1"/>
  <c r="M40" i="31" s="1"/>
  <c r="N39" i="14"/>
  <c r="K40" i="14"/>
  <c r="L39" i="14" s="1"/>
  <c r="L40" i="14" s="1"/>
  <c r="M39" i="14" s="1"/>
  <c r="M40" i="14" s="1"/>
  <c r="N39" i="15"/>
  <c r="K40" i="15"/>
  <c r="L39" i="15" s="1"/>
  <c r="L40" i="15" s="1"/>
  <c r="M39" i="15" s="1"/>
  <c r="M40" i="15" s="1"/>
  <c r="N39" i="21"/>
  <c r="K40" i="21"/>
  <c r="L39" i="21" s="1"/>
  <c r="L40" i="21" s="1"/>
  <c r="M39" i="21" s="1"/>
  <c r="M40" i="21" s="1"/>
  <c r="N39" i="9"/>
  <c r="K40" i="9"/>
  <c r="L39" i="9" s="1"/>
  <c r="L40" i="9" s="1"/>
  <c r="M39" i="9" s="1"/>
  <c r="M40" i="9" s="1"/>
  <c r="N39" i="5"/>
  <c r="K40" i="5"/>
  <c r="L39" i="5" s="1"/>
  <c r="L40" i="5" s="1"/>
  <c r="M39" i="5" s="1"/>
  <c r="M40" i="5" s="1"/>
  <c r="N39" i="11"/>
  <c r="K40" i="11"/>
  <c r="L39" i="11" s="1"/>
  <c r="L40" i="11" s="1"/>
  <c r="M39" i="11" s="1"/>
  <c r="M40" i="11" s="1"/>
  <c r="N39" i="8"/>
  <c r="K40" i="8"/>
  <c r="L39" i="8" s="1"/>
  <c r="L40" i="8" s="1"/>
  <c r="M39" i="8" s="1"/>
  <c r="M40" i="8" s="1"/>
  <c r="N40" i="32"/>
  <c r="O39" i="32"/>
  <c r="N39" i="2"/>
  <c r="K40" i="2"/>
  <c r="L39" i="2" s="1"/>
  <c r="L40" i="2" s="1"/>
  <c r="M39" i="2" s="1"/>
  <c r="M40" i="2" s="1"/>
  <c r="N39" i="12"/>
  <c r="K40" i="12"/>
  <c r="L39" i="12" s="1"/>
  <c r="L40" i="12" s="1"/>
  <c r="M39" i="12" s="1"/>
  <c r="M40" i="12" s="1"/>
  <c r="N39" i="26"/>
  <c r="K40" i="26"/>
  <c r="L39" i="26" s="1"/>
  <c r="L40" i="26" s="1"/>
  <c r="M39" i="26" s="1"/>
  <c r="M40" i="26" s="1"/>
  <c r="N39" i="18"/>
  <c r="K40" i="18"/>
  <c r="L39" i="18" s="1"/>
  <c r="L40" i="18" s="1"/>
  <c r="M39" i="18" s="1"/>
  <c r="M40" i="18" s="1"/>
  <c r="N39" i="23"/>
  <c r="K40" i="23"/>
  <c r="L39" i="23" s="1"/>
  <c r="L40" i="23" s="1"/>
  <c r="M39" i="23" s="1"/>
  <c r="M40" i="23" s="1"/>
  <c r="N39" i="22"/>
  <c r="K40" i="22"/>
  <c r="L39" i="22" s="1"/>
  <c r="L40" i="22" s="1"/>
  <c r="M39" i="22" s="1"/>
  <c r="M40" i="22" s="1"/>
  <c r="N39" i="27"/>
  <c r="K40" i="27"/>
  <c r="L39" i="27" s="1"/>
  <c r="L40" i="27" s="1"/>
  <c r="M39" i="27" s="1"/>
  <c r="M40" i="27" s="1"/>
  <c r="O39" i="1"/>
  <c r="N40" i="1"/>
  <c r="N39" i="30"/>
  <c r="K40" i="30"/>
  <c r="L39" i="30" s="1"/>
  <c r="L40" i="30" s="1"/>
  <c r="M39" i="30" s="1"/>
  <c r="M40" i="30" s="1"/>
  <c r="N39" i="4"/>
  <c r="K40" i="4"/>
  <c r="L39" i="4" s="1"/>
  <c r="L40" i="4" s="1"/>
  <c r="M39" i="4" s="1"/>
  <c r="M40" i="4" s="1"/>
  <c r="N40" i="3"/>
  <c r="O39" i="3"/>
  <c r="N39" i="6"/>
  <c r="K40" i="6"/>
  <c r="L39" i="6" s="1"/>
  <c r="L40" i="6" s="1"/>
  <c r="M39" i="6" s="1"/>
  <c r="M40" i="6" s="1"/>
  <c r="N39" i="20"/>
  <c r="K40" i="20"/>
  <c r="L39" i="20" s="1"/>
  <c r="L40" i="20" s="1"/>
  <c r="M39" i="20" s="1"/>
  <c r="M40" i="20" s="1"/>
  <c r="N39" i="19"/>
  <c r="K40" i="19"/>
  <c r="L39" i="19" s="1"/>
  <c r="L40" i="19" s="1"/>
  <c r="M39" i="19" s="1"/>
  <c r="M40" i="19" s="1"/>
  <c r="N39" i="13"/>
  <c r="K40" i="13"/>
  <c r="L39" i="13" s="1"/>
  <c r="L40" i="13" s="1"/>
  <c r="M39" i="13" s="1"/>
  <c r="M40" i="13" s="1"/>
  <c r="N40" i="24"/>
  <c r="O39" i="24"/>
  <c r="N40" i="17"/>
  <c r="O39" i="17"/>
  <c r="N39" i="10"/>
  <c r="K40" i="10"/>
  <c r="L39" i="10" s="1"/>
  <c r="L40" i="10" s="1"/>
  <c r="M39" i="10" s="1"/>
  <c r="M40" i="10" s="1"/>
  <c r="N39" i="29"/>
  <c r="K40" i="29"/>
  <c r="L39" i="29" s="1"/>
  <c r="L40" i="29" s="1"/>
  <c r="M39" i="29" s="1"/>
  <c r="M40" i="29" s="1"/>
  <c r="N39" i="28"/>
  <c r="K40" i="28"/>
  <c r="L39" i="28" s="1"/>
  <c r="L40" i="28" s="1"/>
  <c r="M39" i="28" s="1"/>
  <c r="M40" i="28" s="1"/>
  <c r="K40" i="7" l="1"/>
  <c r="L39" i="7" s="1"/>
  <c r="L40" i="7" s="1"/>
  <c r="M39" i="7" s="1"/>
  <c r="M40" i="7" s="1"/>
  <c r="O39" i="7" s="1"/>
  <c r="N40" i="25"/>
  <c r="N40" i="16"/>
  <c r="O39" i="16"/>
  <c r="O39" i="11"/>
  <c r="N40" i="11"/>
  <c r="N40" i="21"/>
  <c r="O39" i="21"/>
  <c r="O40" i="24"/>
  <c r="P39" i="24" s="1"/>
  <c r="P40" i="24" s="1"/>
  <c r="Q39" i="24" s="1"/>
  <c r="Q40" i="24" s="1"/>
  <c r="R39" i="24"/>
  <c r="N40" i="29"/>
  <c r="O39" i="29"/>
  <c r="N40" i="5"/>
  <c r="O39" i="5"/>
  <c r="O39" i="10"/>
  <c r="N40" i="10"/>
  <c r="O39" i="26"/>
  <c r="N40" i="26"/>
  <c r="N40" i="14"/>
  <c r="O39" i="14"/>
  <c r="N40" i="6"/>
  <c r="O39" i="6"/>
  <c r="R39" i="3"/>
  <c r="O40" i="3"/>
  <c r="P39" i="3" s="1"/>
  <c r="P40" i="3" s="1"/>
  <c r="Q39" i="3" s="1"/>
  <c r="Q40" i="3" s="1"/>
  <c r="O39" i="18"/>
  <c r="N40" i="18"/>
  <c r="N40" i="19"/>
  <c r="O39" i="19"/>
  <c r="O40" i="25"/>
  <c r="P39" i="25" s="1"/>
  <c r="P40" i="25" s="1"/>
  <c r="Q39" i="25" s="1"/>
  <c r="Q40" i="25" s="1"/>
  <c r="R39" i="25"/>
  <c r="N40" i="28"/>
  <c r="O39" i="28"/>
  <c r="O40" i="1"/>
  <c r="P39" i="1" s="1"/>
  <c r="P40" i="1" s="1"/>
  <c r="Q39" i="1" s="1"/>
  <c r="Q40" i="1" s="1"/>
  <c r="R39" i="1"/>
  <c r="N40" i="13"/>
  <c r="O39" i="13"/>
  <c r="N40" i="2"/>
  <c r="O39" i="2"/>
  <c r="N40" i="27"/>
  <c r="O39" i="27"/>
  <c r="O40" i="17"/>
  <c r="P39" i="17" s="1"/>
  <c r="P40" i="17" s="1"/>
  <c r="Q39" i="17" s="1"/>
  <c r="Q40" i="17" s="1"/>
  <c r="R39" i="17"/>
  <c r="N40" i="22"/>
  <c r="O39" i="22"/>
  <c r="O39" i="8"/>
  <c r="N40" i="8"/>
  <c r="N40" i="31"/>
  <c r="O39" i="31"/>
  <c r="N40" i="23"/>
  <c r="O39" i="23"/>
  <c r="N40" i="7"/>
  <c r="N40" i="15"/>
  <c r="O39" i="15"/>
  <c r="O39" i="4"/>
  <c r="N40" i="4"/>
  <c r="O40" i="32"/>
  <c r="P39" i="32" s="1"/>
  <c r="P40" i="32" s="1"/>
  <c r="Q39" i="32" s="1"/>
  <c r="Q40" i="32" s="1"/>
  <c r="R39" i="32"/>
  <c r="N40" i="20"/>
  <c r="O39" i="20"/>
  <c r="N40" i="30"/>
  <c r="O39" i="30"/>
  <c r="O39" i="12"/>
  <c r="N40" i="12"/>
  <c r="O39" i="9"/>
  <c r="N40" i="9"/>
  <c r="O40" i="16" l="1"/>
  <c r="P39" i="16" s="1"/>
  <c r="P40" i="16" s="1"/>
  <c r="Q39" i="16" s="1"/>
  <c r="Q40" i="16" s="1"/>
  <c r="R39" i="16"/>
  <c r="O40" i="14"/>
  <c r="P39" i="14" s="1"/>
  <c r="P40" i="14" s="1"/>
  <c r="Q39" i="14" s="1"/>
  <c r="Q40" i="14" s="1"/>
  <c r="R39" i="14"/>
  <c r="O40" i="29"/>
  <c r="P39" i="29" s="1"/>
  <c r="P40" i="29" s="1"/>
  <c r="Q39" i="29" s="1"/>
  <c r="Q40" i="29" s="1"/>
  <c r="R39" i="29"/>
  <c r="O40" i="9"/>
  <c r="P39" i="9" s="1"/>
  <c r="P40" i="9" s="1"/>
  <c r="Q39" i="9" s="1"/>
  <c r="Q40" i="9" s="1"/>
  <c r="R39" i="9"/>
  <c r="O40" i="18"/>
  <c r="P39" i="18" s="1"/>
  <c r="P40" i="18" s="1"/>
  <c r="Q39" i="18" s="1"/>
  <c r="Q40" i="18" s="1"/>
  <c r="R39" i="18"/>
  <c r="R39" i="27"/>
  <c r="O40" i="27"/>
  <c r="P39" i="27" s="1"/>
  <c r="P40" i="27" s="1"/>
  <c r="Q39" i="27" s="1"/>
  <c r="Q40" i="27" s="1"/>
  <c r="R39" i="4"/>
  <c r="O40" i="4"/>
  <c r="P39" i="4" s="1"/>
  <c r="P40" i="4" s="1"/>
  <c r="Q39" i="4" s="1"/>
  <c r="Q40" i="4" s="1"/>
  <c r="O40" i="15"/>
  <c r="P39" i="15" s="1"/>
  <c r="P40" i="15" s="1"/>
  <c r="Q39" i="15" s="1"/>
  <c r="Q40" i="15" s="1"/>
  <c r="R39" i="15"/>
  <c r="O40" i="21"/>
  <c r="P39" i="21" s="1"/>
  <c r="P40" i="21" s="1"/>
  <c r="Q39" i="21" s="1"/>
  <c r="Q40" i="21" s="1"/>
  <c r="R39" i="21"/>
  <c r="R40" i="32"/>
  <c r="S39" i="32"/>
  <c r="O40" i="23"/>
  <c r="P39" i="23" s="1"/>
  <c r="P40" i="23" s="1"/>
  <c r="Q39" i="23" s="1"/>
  <c r="Q40" i="23" s="1"/>
  <c r="R39" i="23"/>
  <c r="R40" i="1"/>
  <c r="S39" i="1"/>
  <c r="O40" i="31"/>
  <c r="P39" i="31" s="1"/>
  <c r="P40" i="31" s="1"/>
  <c r="Q39" i="31" s="1"/>
  <c r="Q40" i="31" s="1"/>
  <c r="R39" i="31"/>
  <c r="R39" i="28"/>
  <c r="O40" i="28"/>
  <c r="P39" i="28" s="1"/>
  <c r="P40" i="28" s="1"/>
  <c r="Q39" i="28" s="1"/>
  <c r="Q40" i="28" s="1"/>
  <c r="O40" i="26"/>
  <c r="P39" i="26" s="1"/>
  <c r="P40" i="26" s="1"/>
  <c r="Q39" i="26" s="1"/>
  <c r="Q40" i="26" s="1"/>
  <c r="R39" i="26"/>
  <c r="O40" i="30"/>
  <c r="P39" i="30" s="1"/>
  <c r="P40" i="30" s="1"/>
  <c r="Q39" i="30" s="1"/>
  <c r="Q40" i="30" s="1"/>
  <c r="R39" i="30"/>
  <c r="O40" i="8"/>
  <c r="P39" i="8" s="1"/>
  <c r="P40" i="8" s="1"/>
  <c r="Q39" i="8" s="1"/>
  <c r="Q40" i="8" s="1"/>
  <c r="R39" i="8"/>
  <c r="O40" i="22"/>
  <c r="P39" i="22" s="1"/>
  <c r="P40" i="22" s="1"/>
  <c r="Q39" i="22" s="1"/>
  <c r="Q40" i="22" s="1"/>
  <c r="R39" i="22"/>
  <c r="R39" i="19"/>
  <c r="O40" i="19"/>
  <c r="P39" i="19" s="1"/>
  <c r="P40" i="19" s="1"/>
  <c r="Q39" i="19" s="1"/>
  <c r="Q40" i="19" s="1"/>
  <c r="O40" i="6"/>
  <c r="P39" i="6" s="1"/>
  <c r="P40" i="6" s="1"/>
  <c r="Q39" i="6" s="1"/>
  <c r="Q40" i="6" s="1"/>
  <c r="R39" i="6"/>
  <c r="O40" i="5"/>
  <c r="P39" i="5" s="1"/>
  <c r="P40" i="5" s="1"/>
  <c r="Q39" i="5" s="1"/>
  <c r="Q40" i="5" s="1"/>
  <c r="R39" i="5"/>
  <c r="R40" i="17"/>
  <c r="S39" i="17"/>
  <c r="S39" i="3"/>
  <c r="R40" i="3"/>
  <c r="O40" i="12"/>
  <c r="P39" i="12" s="1"/>
  <c r="P40" i="12" s="1"/>
  <c r="Q39" i="12" s="1"/>
  <c r="Q40" i="12" s="1"/>
  <c r="R39" i="12"/>
  <c r="R40" i="24"/>
  <c r="S39" i="24"/>
  <c r="R39" i="2"/>
  <c r="O40" i="2"/>
  <c r="P39" i="2" s="1"/>
  <c r="P40" i="2" s="1"/>
  <c r="Q39" i="2" s="1"/>
  <c r="Q40" i="2" s="1"/>
  <c r="R40" i="25"/>
  <c r="S39" i="25"/>
  <c r="R39" i="10"/>
  <c r="O40" i="10"/>
  <c r="P39" i="10" s="1"/>
  <c r="P40" i="10" s="1"/>
  <c r="Q39" i="10" s="1"/>
  <c r="Q40" i="10" s="1"/>
  <c r="O40" i="20"/>
  <c r="P39" i="20" s="1"/>
  <c r="P40" i="20" s="1"/>
  <c r="Q39" i="20" s="1"/>
  <c r="Q40" i="20" s="1"/>
  <c r="R39" i="20"/>
  <c r="O40" i="7"/>
  <c r="P39" i="7" s="1"/>
  <c r="P40" i="7" s="1"/>
  <c r="Q39" i="7" s="1"/>
  <c r="Q40" i="7" s="1"/>
  <c r="R39" i="7"/>
  <c r="O40" i="13"/>
  <c r="P39" i="13" s="1"/>
  <c r="P40" i="13" s="1"/>
  <c r="Q39" i="13" s="1"/>
  <c r="Q40" i="13" s="1"/>
  <c r="R39" i="13"/>
  <c r="R39" i="11"/>
  <c r="O40" i="11"/>
  <c r="P39" i="11" s="1"/>
  <c r="P40" i="11" s="1"/>
  <c r="Q39" i="11" s="1"/>
  <c r="Q40" i="11" s="1"/>
  <c r="R40" i="16" l="1"/>
  <c r="S39" i="16"/>
  <c r="R40" i="10"/>
  <c r="S39" i="10"/>
  <c r="V39" i="1"/>
  <c r="S40" i="1"/>
  <c r="T39" i="1" s="1"/>
  <c r="T40" i="1" s="1"/>
  <c r="U39" i="1" s="1"/>
  <c r="U40" i="1" s="1"/>
  <c r="V40" i="1" s="1"/>
  <c r="W40" i="1" s="1"/>
  <c r="R40" i="12"/>
  <c r="S39" i="12"/>
  <c r="R40" i="18"/>
  <c r="S39" i="18"/>
  <c r="S39" i="15"/>
  <c r="R40" i="15"/>
  <c r="V39" i="17"/>
  <c r="S40" i="17"/>
  <c r="T39" i="17" s="1"/>
  <c r="T40" i="17" s="1"/>
  <c r="U39" i="17" s="1"/>
  <c r="U40" i="17" s="1"/>
  <c r="V40" i="17" s="1"/>
  <c r="W40" i="17" s="1"/>
  <c r="R40" i="28"/>
  <c r="S39" i="28"/>
  <c r="V39" i="32"/>
  <c r="S40" i="32"/>
  <c r="T39" i="32" s="1"/>
  <c r="T40" i="32" s="1"/>
  <c r="U39" i="32" s="1"/>
  <c r="U40" i="32" s="1"/>
  <c r="V40" i="32" s="1"/>
  <c r="W40" i="32" s="1"/>
  <c r="R40" i="4"/>
  <c r="S39" i="4"/>
  <c r="S39" i="6"/>
  <c r="R40" i="6"/>
  <c r="V39" i="3"/>
  <c r="S40" i="3"/>
  <c r="T39" i="3" s="1"/>
  <c r="T40" i="3" s="1"/>
  <c r="U39" i="3" s="1"/>
  <c r="U40" i="3" s="1"/>
  <c r="V40" i="3" s="1"/>
  <c r="W40" i="3" s="1"/>
  <c r="R40" i="23"/>
  <c r="S39" i="23"/>
  <c r="R40" i="22"/>
  <c r="S39" i="22"/>
  <c r="R40" i="29"/>
  <c r="S39" i="29"/>
  <c r="S39" i="11"/>
  <c r="R40" i="11"/>
  <c r="V39" i="25"/>
  <c r="S40" i="25"/>
  <c r="T39" i="25" s="1"/>
  <c r="T40" i="25" s="1"/>
  <c r="U39" i="25" s="1"/>
  <c r="U40" i="25" s="1"/>
  <c r="V40" i="25" s="1"/>
  <c r="W40" i="25" s="1"/>
  <c r="R40" i="26"/>
  <c r="S39" i="26"/>
  <c r="R40" i="2"/>
  <c r="S39" i="2"/>
  <c r="R40" i="27"/>
  <c r="S39" i="27"/>
  <c r="R40" i="30"/>
  <c r="S39" i="30"/>
  <c r="R40" i="19"/>
  <c r="S39" i="19"/>
  <c r="S39" i="13"/>
  <c r="R40" i="13"/>
  <c r="R40" i="9"/>
  <c r="S39" i="9"/>
  <c r="S39" i="7"/>
  <c r="R40" i="7"/>
  <c r="V39" i="24"/>
  <c r="S40" i="24"/>
  <c r="T39" i="24" s="1"/>
  <c r="T40" i="24" s="1"/>
  <c r="U39" i="24" s="1"/>
  <c r="U40" i="24" s="1"/>
  <c r="V40" i="24" s="1"/>
  <c r="W40" i="24" s="1"/>
  <c r="R40" i="20"/>
  <c r="S39" i="20"/>
  <c r="S39" i="5"/>
  <c r="R40" i="5"/>
  <c r="R40" i="8"/>
  <c r="S39" i="8"/>
  <c r="R40" i="31"/>
  <c r="S39" i="31"/>
  <c r="R40" i="21"/>
  <c r="S39" i="21"/>
  <c r="R40" i="14"/>
  <c r="S39" i="14"/>
  <c r="V39" i="16" l="1"/>
  <c r="S40" i="16"/>
  <c r="T39" i="16" s="1"/>
  <c r="T40" i="16" s="1"/>
  <c r="U39" i="16" s="1"/>
  <c r="U40" i="16" s="1"/>
  <c r="V40" i="16" s="1"/>
  <c r="W40" i="16" s="1"/>
  <c r="V39" i="23"/>
  <c r="S40" i="23"/>
  <c r="T39" i="23" s="1"/>
  <c r="T40" i="23" s="1"/>
  <c r="U39" i="23" s="1"/>
  <c r="U40" i="23" s="1"/>
  <c r="V40" i="23" s="1"/>
  <c r="W40" i="23" s="1"/>
  <c r="V39" i="18"/>
  <c r="S40" i="18"/>
  <c r="T39" i="18" s="1"/>
  <c r="T40" i="18" s="1"/>
  <c r="U39" i="18" s="1"/>
  <c r="U40" i="18" s="1"/>
  <c r="V40" i="18" s="1"/>
  <c r="W40" i="18" s="1"/>
  <c r="V39" i="9"/>
  <c r="S40" i="9"/>
  <c r="T39" i="9" s="1"/>
  <c r="T40" i="9" s="1"/>
  <c r="U39" i="9" s="1"/>
  <c r="U40" i="9" s="1"/>
  <c r="V40" i="9" s="1"/>
  <c r="W40" i="9" s="1"/>
  <c r="V39" i="5"/>
  <c r="S40" i="5"/>
  <c r="T39" i="5" s="1"/>
  <c r="T40" i="5" s="1"/>
  <c r="U39" i="5" s="1"/>
  <c r="U40" i="5" s="1"/>
  <c r="V40" i="5" s="1"/>
  <c r="W40" i="5" s="1"/>
  <c r="V39" i="11"/>
  <c r="S40" i="11"/>
  <c r="T39" i="11" s="1"/>
  <c r="T40" i="11" s="1"/>
  <c r="U39" i="11" s="1"/>
  <c r="U40" i="11" s="1"/>
  <c r="V40" i="11" s="1"/>
  <c r="W40" i="11" s="1"/>
  <c r="V39" i="20"/>
  <c r="S40" i="20"/>
  <c r="T39" i="20" s="1"/>
  <c r="T40" i="20" s="1"/>
  <c r="U39" i="20" s="1"/>
  <c r="U40" i="20" s="1"/>
  <c r="V40" i="20" s="1"/>
  <c r="W40" i="20" s="1"/>
  <c r="V39" i="2"/>
  <c r="S40" i="2"/>
  <c r="T39" i="2" s="1"/>
  <c r="T40" i="2" s="1"/>
  <c r="U39" i="2" s="1"/>
  <c r="U40" i="2" s="1"/>
  <c r="V40" i="2" s="1"/>
  <c r="W40" i="2" s="1"/>
  <c r="V39" i="6"/>
  <c r="S40" i="6"/>
  <c r="T39" i="6" s="1"/>
  <c r="T40" i="6" s="1"/>
  <c r="U39" i="6" s="1"/>
  <c r="U40" i="6" s="1"/>
  <c r="V40" i="6" s="1"/>
  <c r="W40" i="6" s="1"/>
  <c r="V39" i="8"/>
  <c r="S40" i="8"/>
  <c r="T39" i="8" s="1"/>
  <c r="T40" i="8" s="1"/>
  <c r="U39" i="8" s="1"/>
  <c r="U40" i="8" s="1"/>
  <c r="V40" i="8" s="1"/>
  <c r="W40" i="8" s="1"/>
  <c r="V39" i="7"/>
  <c r="S40" i="7"/>
  <c r="T39" i="7" s="1"/>
  <c r="T40" i="7" s="1"/>
  <c r="U39" i="7" s="1"/>
  <c r="U40" i="7" s="1"/>
  <c r="V40" i="7" s="1"/>
  <c r="W40" i="7" s="1"/>
  <c r="V39" i="12"/>
  <c r="S40" i="12"/>
  <c r="T39" i="12" s="1"/>
  <c r="T40" i="12" s="1"/>
  <c r="U39" i="12" s="1"/>
  <c r="U40" i="12" s="1"/>
  <c r="V40" i="12" s="1"/>
  <c r="W40" i="12" s="1"/>
  <c r="V39" i="29"/>
  <c r="S40" i="29"/>
  <c r="T39" i="29" s="1"/>
  <c r="T40" i="29" s="1"/>
  <c r="U39" i="29" s="1"/>
  <c r="U40" i="29" s="1"/>
  <c r="V40" i="29" s="1"/>
  <c r="W40" i="29" s="1"/>
  <c r="V39" i="19"/>
  <c r="S40" i="19"/>
  <c r="T39" i="19" s="1"/>
  <c r="T40" i="19" s="1"/>
  <c r="U39" i="19" s="1"/>
  <c r="U40" i="19" s="1"/>
  <c r="V40" i="19" s="1"/>
  <c r="W40" i="19" s="1"/>
  <c r="V39" i="10"/>
  <c r="S40" i="10"/>
  <c r="T39" i="10" s="1"/>
  <c r="T40" i="10" s="1"/>
  <c r="U39" i="10" s="1"/>
  <c r="U40" i="10" s="1"/>
  <c r="V40" i="10" s="1"/>
  <c r="W40" i="10" s="1"/>
  <c r="V39" i="30"/>
  <c r="S40" i="30"/>
  <c r="T39" i="30" s="1"/>
  <c r="T40" i="30" s="1"/>
  <c r="U39" i="30" s="1"/>
  <c r="U40" i="30" s="1"/>
  <c r="V40" i="30" s="1"/>
  <c r="W40" i="30" s="1"/>
  <c r="V39" i="14"/>
  <c r="S40" i="14"/>
  <c r="T39" i="14" s="1"/>
  <c r="T40" i="14" s="1"/>
  <c r="U39" i="14" s="1"/>
  <c r="U40" i="14" s="1"/>
  <c r="V40" i="14" s="1"/>
  <c r="W40" i="14" s="1"/>
  <c r="V39" i="27"/>
  <c r="S40" i="27"/>
  <c r="T39" i="27" s="1"/>
  <c r="T40" i="27" s="1"/>
  <c r="U39" i="27" s="1"/>
  <c r="U40" i="27" s="1"/>
  <c r="V40" i="27" s="1"/>
  <c r="W40" i="27" s="1"/>
  <c r="V39" i="28"/>
  <c r="S40" i="28"/>
  <c r="T39" i="28" s="1"/>
  <c r="T40" i="28" s="1"/>
  <c r="U39" i="28" s="1"/>
  <c r="U40" i="28" s="1"/>
  <c r="V40" i="28" s="1"/>
  <c r="W40" i="28" s="1"/>
  <c r="V39" i="21"/>
  <c r="S40" i="21"/>
  <c r="T39" i="21" s="1"/>
  <c r="T40" i="21" s="1"/>
  <c r="U39" i="21" s="1"/>
  <c r="U40" i="21" s="1"/>
  <c r="V40" i="21" s="1"/>
  <c r="W40" i="21" s="1"/>
  <c r="V39" i="13"/>
  <c r="S40" i="13"/>
  <c r="T39" i="13" s="1"/>
  <c r="T40" i="13" s="1"/>
  <c r="U39" i="13" s="1"/>
  <c r="U40" i="13" s="1"/>
  <c r="V40" i="13" s="1"/>
  <c r="W40" i="13" s="1"/>
  <c r="V39" i="31"/>
  <c r="S40" i="31"/>
  <c r="T39" i="31" s="1"/>
  <c r="T40" i="31" s="1"/>
  <c r="U39" i="31" s="1"/>
  <c r="U40" i="31" s="1"/>
  <c r="V40" i="31" s="1"/>
  <c r="W40" i="31" s="1"/>
  <c r="V39" i="26"/>
  <c r="S40" i="26"/>
  <c r="T39" i="26" s="1"/>
  <c r="T40" i="26" s="1"/>
  <c r="U39" i="26" s="1"/>
  <c r="U40" i="26" s="1"/>
  <c r="V40" i="26" s="1"/>
  <c r="W40" i="26" s="1"/>
  <c r="V39" i="22"/>
  <c r="S40" i="22"/>
  <c r="T39" i="22" s="1"/>
  <c r="T40" i="22" s="1"/>
  <c r="U39" i="22" s="1"/>
  <c r="U40" i="22" s="1"/>
  <c r="V40" i="22" s="1"/>
  <c r="W40" i="22" s="1"/>
  <c r="V39" i="4"/>
  <c r="S40" i="4"/>
  <c r="T39" i="4" s="1"/>
  <c r="T40" i="4" s="1"/>
  <c r="U39" i="4" s="1"/>
  <c r="U40" i="4" s="1"/>
  <c r="V40" i="4" s="1"/>
  <c r="W40" i="4" s="1"/>
  <c r="V39" i="15"/>
  <c r="S40" i="15"/>
  <c r="T39" i="15" s="1"/>
  <c r="T40" i="15" s="1"/>
  <c r="U39" i="15" s="1"/>
  <c r="U40" i="15" s="1"/>
  <c r="V40" i="15" s="1"/>
  <c r="W40" i="15" s="1"/>
</calcChain>
</file>

<file path=xl/sharedStrings.xml><?xml version="1.0" encoding="utf-8"?>
<sst xmlns="http://schemas.openxmlformats.org/spreadsheetml/2006/main" count="3360" uniqueCount="97">
  <si>
    <t>Northern Cape: Joe Morolong (NC451) - Table C7 Quarterly Budgeted Cash Flows ( Waste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</si>
  <si>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</si>
  <si>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</si>
  <si>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</si>
  <si>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</si>
  <si>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</si>
  <si>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</si>
  <si>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</si>
  <si>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</si>
  <si>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</si>
  <si>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</si>
  <si>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</si>
  <si>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</si>
  <si>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</si>
  <si>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</si>
  <si>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</si>
  <si>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</si>
  <si>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</si>
  <si>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</si>
  <si>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</si>
  <si>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</si>
  <si>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</si>
  <si>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</si>
  <si>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</si>
  <si>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</si>
  <si>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</si>
  <si>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</si>
  <si>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</si>
  <si>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</si>
  <si>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</si>
  <si>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</si>
  <si>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</si>
  <si>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</si>
  <si>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</si>
  <si>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</si>
  <si>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</si>
  <si>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</si>
  <si>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</si>
  <si>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</si>
  <si>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</si>
  <si>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</si>
  <si>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</si>
  <si>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</si>
  <si>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</si>
  <si>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</si>
  <si>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</si>
  <si>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</si>
  <si>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</si>
  <si>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</si>
  <si>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</si>
  <si>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</si>
  <si>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</si>
  <si>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</si>
  <si>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</si>
  <si>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</si>
  <si>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</si>
  <si>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</si>
  <si>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</si>
  <si>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</si>
  <si>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</si>
  <si>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</si>
  <si>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</si>
  <si>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</si>
  <si>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Northern Cape: Ga-Segonyana (NC452) - Table C7 Quarterly Budgeted Cash Flows ( Waste management                                   ) for 3rd Quarter ended 31 March 2024 (Figures Finalised as at 2024/04/26)</t>
  </si>
  <si>
    <t>Northern Cape: Gamagara (NC453) - Table C7 Quarterly Budgeted Cash Flows ( Waste management                                   ) for 3rd Quarter ended 31 March 2024 (Figures Finalised as at 2024/04/26)</t>
  </si>
  <si>
    <t>Northern Cape: John Taolo Gaetsewe (DC45) - Table C7 Quarterly Budgeted Cash Flows ( Waste management                                   ) for 3rd Quarter ended 31 March 2024 (Figures Finalised as at 2024/04/26)</t>
  </si>
  <si>
    <t>Northern Cape: Richtersveld (NC061) - Table C7 Quarterly Budgeted Cash Flows ( Waste management                                   ) for 3rd Quarter ended 31 March 2024 (Figures Finalised as at 2024/04/26)</t>
  </si>
  <si>
    <t>Northern Cape: Nama Khoi (NC062) - Table C7 Quarterly Budgeted Cash Flows ( Waste management                                   ) for 3rd Quarter ended 31 March 2024 (Figures Finalised as at 2024/04/26)</t>
  </si>
  <si>
    <t>Northern Cape: Kamiesberg (NC064) - Table C7 Quarterly Budgeted Cash Flows ( Waste management                                   ) for 3rd Quarter ended 31 March 2024 (Figures Finalised as at 2024/04/26)</t>
  </si>
  <si>
    <t>Northern Cape: Hantam (NC065) - Table C7 Quarterly Budgeted Cash Flows ( Waste management                                   ) for 3rd Quarter ended 31 March 2024 (Figures Finalised as at 2024/04/26)</t>
  </si>
  <si>
    <t>Northern Cape: Karoo Hoogland (NC066) - Table C7 Quarterly Budgeted Cash Flows ( Waste management                                   ) for 3rd Quarter ended 31 March 2024 (Figures Finalised as at 2024/04/26)</t>
  </si>
  <si>
    <t>Northern Cape: Khai-Ma (NC067) - Table C7 Quarterly Budgeted Cash Flows ( Waste management                                   ) for 3rd Quarter ended 31 March 2024 (Figures Finalised as at 2024/04/26)</t>
  </si>
  <si>
    <t>Northern Cape: Namakwa (DC6) - Table C7 Quarterly Budgeted Cash Flows ( Waste management                                   ) for 3rd Quarter ended 31 March 2024 (Figures Finalised as at 2024/04/26)</t>
  </si>
  <si>
    <t>Northern Cape: Ubuntu (NC071) - Table C7 Quarterly Budgeted Cash Flows ( Waste management                                   ) for 3rd Quarter ended 31 March 2024 (Figures Finalised as at 2024/04/26)</t>
  </si>
  <si>
    <t>Northern Cape: Umsobomvu (NC072) - Table C7 Quarterly Budgeted Cash Flows ( Waste management                                   ) for 3rd Quarter ended 31 March 2024 (Figures Finalised as at 2024/04/26)</t>
  </si>
  <si>
    <t>Northern Cape: Emthanjeni (NC073) - Table C7 Quarterly Budgeted Cash Flows ( Waste management                                   ) for 3rd Quarter ended 31 March 2024 (Figures Finalised as at 2024/04/26)</t>
  </si>
  <si>
    <t>Northern Cape: Kareeberg (NC074) - Table C7 Quarterly Budgeted Cash Flows ( Waste management                                   ) for 3rd Quarter ended 31 March 2024 (Figures Finalised as at 2024/04/26)</t>
  </si>
  <si>
    <t>Northern Cape: Renosterberg (NC075) - Table C7 Quarterly Budgeted Cash Flows ( Waste management                                   ) for 3rd Quarter ended 31 March 2024 (Figures Finalised as at 2024/04/26)</t>
  </si>
  <si>
    <t>Northern Cape: Thembelihle (NC076) - Table C7 Quarterly Budgeted Cash Flows ( Waste management                                   ) for 3rd Quarter ended 31 March 2024 (Figures Finalised as at 2024/04/26)</t>
  </si>
  <si>
    <t>Northern Cape: Siyathemba (NC077) - Table C7 Quarterly Budgeted Cash Flows ( Waste management                                   ) for 3rd Quarter ended 31 March 2024 (Figures Finalised as at 2024/04/26)</t>
  </si>
  <si>
    <t>Northern Cape: Siyancuma (NC078) - Table C7 Quarterly Budgeted Cash Flows ( Waste management                                   ) for 3rd Quarter ended 31 March 2024 (Figures Finalised as at 2024/04/26)</t>
  </si>
  <si>
    <t>Northern Cape: Pixley Ka Seme (NC) (DC7) - Table C7 Quarterly Budgeted Cash Flows ( Waste management                                   ) for 3rd Quarter ended 31 March 2024 (Figures Finalised as at 2024/04/26)</t>
  </si>
  <si>
    <t>Northern Cape: !Kai! Garib (NC082) - Table C7 Quarterly Budgeted Cash Flows ( Waste management                                   ) for 3rd Quarter ended 31 March 2024 (Figures Finalised as at 2024/04/26)</t>
  </si>
  <si>
    <t>Northern Cape: !Kheis (NC084) - Table C7 Quarterly Budgeted Cash Flows ( Waste management                                   ) for 3rd Quarter ended 31 March 2024 (Figures Finalised as at 2024/04/26)</t>
  </si>
  <si>
    <t>Northern Cape: Tsantsabane (NC085) - Table C7 Quarterly Budgeted Cash Flows ( Waste management                                   ) for 3rd Quarter ended 31 March 2024 (Figures Finalised as at 2024/04/26)</t>
  </si>
  <si>
    <t>Northern Cape: Kgatelopele (NC086) - Table C7 Quarterly Budgeted Cash Flows ( Waste management                                   ) for 3rd Quarter ended 31 March 2024 (Figures Finalised as at 2024/04/26)</t>
  </si>
  <si>
    <t>Northern Cape: Dawid Kruiper (NC087) - Table C7 Quarterly Budgeted Cash Flows ( Waste management                                   ) for 3rd Quarter ended 31 March 2024 (Figures Finalised as at 2024/04/26)</t>
  </si>
  <si>
    <t>Northern Cape: Z F Mgcawu (DC8) - Table C7 Quarterly Budgeted Cash Flows ( Waste management                                   ) for 3rd Quarter ended 31 March 2024 (Figures Finalised as at 2024/04/26)</t>
  </si>
  <si>
    <t>Northern Cape: Sol Plaatje (NC091) - Table C7 Quarterly Budgeted Cash Flows ( Waste management                                   ) for 3rd Quarter ended 31 March 2024 (Figures Finalised as at 2024/04/26)</t>
  </si>
  <si>
    <t>Northern Cape: Dikgatlong (NC092) - Table C7 Quarterly Budgeted Cash Flows ( Waste management                                   ) for 3rd Quarter ended 31 March 2024 (Figures Finalised as at 2024/04/26)</t>
  </si>
  <si>
    <t>Northern Cape: Magareng (NC093) - Table C7 Quarterly Budgeted Cash Flows ( Waste management                                   ) for 3rd Quarter ended 31 March 2024 (Figures Finalised as at 2024/04/26)</t>
  </si>
  <si>
    <t>Northern Cape: Phokwane (NC094) - Table C7 Quarterly Budgeted Cash Flows ( Waste management                                   ) for 3rd Quarter ended 31 March 2024 (Figures Finalised as at 2024/04/26)</t>
  </si>
  <si>
    <t>Northern Cape: Frances Baard (DC9) - Table C7 Quarterly Budgeted Cash Flows ( Waste management                                   ) for 3rd Quarter ended 31 March 2024 (Figures Finalised as at 2024/04/26)</t>
  </si>
  <si>
    <t>Summary - Table C7 Quarterly Budgeted Cash Flows ( Waste management                                   ) for 3rd Quarter ended 31 March 2024 (Figures Finalised as at 2024/04/26)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</si>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</sst>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54407126</v>
      </c>
      <c r="D7" s="18"/>
      <c r="E7" s="19">
        <v>173990358</v>
      </c>
      <c r="F7" s="20">
        <v>128313072</v>
      </c>
      <c r="G7" s="20">
        <v>4661444</v>
      </c>
      <c r="H7" s="20">
        <v>7653335</v>
      </c>
      <c r="I7" s="20">
        <v>6343703</v>
      </c>
      <c r="J7" s="20">
        <v>18658482</v>
      </c>
      <c r="K7" s="20">
        <v>7909961</v>
      </c>
      <c r="L7" s="20">
        <v>8585295</v>
      </c>
      <c r="M7" s="20">
        <v>7336845</v>
      </c>
      <c r="N7" s="20">
        <v>23832101</v>
      </c>
      <c r="O7" s="20">
        <v>7977958</v>
      </c>
      <c r="P7" s="20">
        <v>7881139</v>
      </c>
      <c r="Q7" s="20">
        <v>6195140</v>
      </c>
      <c r="R7" s="20">
        <v>22054237</v>
      </c>
      <c r="S7" s="20"/>
      <c r="T7" s="20"/>
      <c r="U7" s="20"/>
      <c r="V7" s="20"/>
      <c r="W7" s="20">
        <v>64544820</v>
      </c>
      <c r="X7" s="20">
        <v>95956221</v>
      </c>
      <c r="Y7" s="20">
        <v>-31411401</v>
      </c>
      <c r="Z7" s="21">
        <v>-32.735137620728104</v>
      </c>
      <c r="AA7" s="22">
        <v>128313072</v>
      </c>
    </row>
    <row r="8" spans="1:27" x14ac:dyDescent="0.25">
      <c r="A8" s="23" t="s">
        <v>36</v>
      </c>
      <c r="B8" s="17" t="s">
        <v>32</v>
      </c>
      <c r="C8" s="18">
        <v>246324</v>
      </c>
      <c r="D8" s="18"/>
      <c r="E8" s="19">
        <v>5279285</v>
      </c>
      <c r="F8" s="20">
        <v>5429285</v>
      </c>
      <c r="G8" s="20"/>
      <c r="H8" s="20">
        <v>13602</v>
      </c>
      <c r="I8" s="20">
        <v>56865</v>
      </c>
      <c r="J8" s="20">
        <v>70467</v>
      </c>
      <c r="K8" s="20">
        <v>20846</v>
      </c>
      <c r="L8" s="20">
        <v>29586</v>
      </c>
      <c r="M8" s="20">
        <v>25662</v>
      </c>
      <c r="N8" s="20">
        <v>76094</v>
      </c>
      <c r="O8" s="20">
        <v>36965</v>
      </c>
      <c r="P8" s="20">
        <v>233722</v>
      </c>
      <c r="Q8" s="20"/>
      <c r="R8" s="20">
        <v>270687</v>
      </c>
      <c r="S8" s="20"/>
      <c r="T8" s="20"/>
      <c r="U8" s="20"/>
      <c r="V8" s="20"/>
      <c r="W8" s="20">
        <v>417248</v>
      </c>
      <c r="X8" s="20">
        <v>4071960</v>
      </c>
      <c r="Y8" s="20">
        <v>-3654712</v>
      </c>
      <c r="Z8" s="21">
        <v>-89.753140993526458</v>
      </c>
      <c r="AA8" s="22">
        <v>5429285</v>
      </c>
    </row>
    <row r="9" spans="1:27" x14ac:dyDescent="0.25">
      <c r="A9" s="23" t="s">
        <v>37</v>
      </c>
      <c r="B9" s="17" t="s">
        <v>6</v>
      </c>
      <c r="C9" s="18">
        <v>1842215</v>
      </c>
      <c r="D9" s="18"/>
      <c r="E9" s="19">
        <v>20106314</v>
      </c>
      <c r="F9" s="20">
        <v>35118023</v>
      </c>
      <c r="G9" s="20">
        <v>16339338</v>
      </c>
      <c r="H9" s="20">
        <v>1362069</v>
      </c>
      <c r="I9" s="20">
        <v>463072</v>
      </c>
      <c r="J9" s="20">
        <v>18164479</v>
      </c>
      <c r="K9" s="20">
        <v>7</v>
      </c>
      <c r="L9" s="20">
        <v>5</v>
      </c>
      <c r="M9" s="20">
        <v>12089951</v>
      </c>
      <c r="N9" s="20">
        <v>12089963</v>
      </c>
      <c r="O9" s="20">
        <v>38</v>
      </c>
      <c r="P9" s="20"/>
      <c r="Q9" s="20">
        <v>9125044</v>
      </c>
      <c r="R9" s="20">
        <v>9125082</v>
      </c>
      <c r="S9" s="20"/>
      <c r="T9" s="20"/>
      <c r="U9" s="20"/>
      <c r="V9" s="20"/>
      <c r="W9" s="20">
        <v>39379524</v>
      </c>
      <c r="X9" s="20">
        <v>26338518</v>
      </c>
      <c r="Y9" s="20">
        <v>13041006</v>
      </c>
      <c r="Z9" s="21">
        <v>49.513059163009856</v>
      </c>
      <c r="AA9" s="22">
        <v>35118023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-7323412</v>
      </c>
      <c r="D14" s="18"/>
      <c r="E14" s="19">
        <v>-128565262</v>
      </c>
      <c r="F14" s="20">
        <v>-136679352</v>
      </c>
      <c r="G14" s="20">
        <v>-2658246</v>
      </c>
      <c r="H14" s="20">
        <v>-1846232</v>
      </c>
      <c r="I14" s="20">
        <v>-2834105</v>
      </c>
      <c r="J14" s="20">
        <v>-7338583</v>
      </c>
      <c r="K14" s="20">
        <v>-5019967</v>
      </c>
      <c r="L14" s="20">
        <v>-3930908</v>
      </c>
      <c r="M14" s="20">
        <v>-4604814</v>
      </c>
      <c r="N14" s="20">
        <v>-13555689</v>
      </c>
      <c r="O14" s="20">
        <v>-2379683</v>
      </c>
      <c r="P14" s="20">
        <v>-4767969</v>
      </c>
      <c r="Q14" s="20">
        <v>-3372777</v>
      </c>
      <c r="R14" s="20">
        <v>-10520429</v>
      </c>
      <c r="S14" s="20"/>
      <c r="T14" s="20"/>
      <c r="U14" s="20"/>
      <c r="V14" s="20"/>
      <c r="W14" s="20">
        <v>-31414701</v>
      </c>
      <c r="X14" s="20">
        <v>-106534340</v>
      </c>
      <c r="Y14" s="20">
        <v>75119639</v>
      </c>
      <c r="Z14" s="21">
        <v>-70.512136274557108</v>
      </c>
      <c r="AA14" s="22">
        <v>-136679352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-3537217</v>
      </c>
      <c r="F15" s="20">
        <v>-4005455</v>
      </c>
      <c r="G15" s="20"/>
      <c r="H15" s="20"/>
      <c r="I15" s="20"/>
      <c r="J15" s="20"/>
      <c r="K15" s="20"/>
      <c r="L15" s="20"/>
      <c r="M15" s="20">
        <v>-426</v>
      </c>
      <c r="N15" s="20">
        <v>-426</v>
      </c>
      <c r="O15" s="20"/>
      <c r="P15" s="20"/>
      <c r="Q15" s="20"/>
      <c r="R15" s="20"/>
      <c r="S15" s="20"/>
      <c r="T15" s="20"/>
      <c r="U15" s="20"/>
      <c r="V15" s="20"/>
      <c r="W15" s="20">
        <v>-426</v>
      </c>
      <c r="X15" s="20">
        <v>-3004092</v>
      </c>
      <c r="Y15" s="20">
        <v>3003666</v>
      </c>
      <c r="Z15" s="21">
        <v>-99.985819342416946</v>
      </c>
      <c r="AA15" s="22">
        <v>-4005455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49172253</v>
      </c>
      <c r="D17" s="26">
        <f>SUM(D6:D16)</f>
        <v>0</v>
      </c>
      <c r="E17" s="27">
        <f t="shared" si="0"/>
        <v>67273478</v>
      </c>
      <c r="F17" s="28">
        <f t="shared" si="0"/>
        <v>28175573</v>
      </c>
      <c r="G17" s="28">
        <f t="shared" si="0"/>
        <v>18342536</v>
      </c>
      <c r="H17" s="28">
        <f t="shared" si="0"/>
        <v>7182774</v>
      </c>
      <c r="I17" s="28">
        <f t="shared" si="0"/>
        <v>4029535</v>
      </c>
      <c r="J17" s="28">
        <f t="shared" si="0"/>
        <v>29554845</v>
      </c>
      <c r="K17" s="28">
        <f t="shared" si="0"/>
        <v>2910847</v>
      </c>
      <c r="L17" s="28">
        <f t="shared" si="0"/>
        <v>4683978</v>
      </c>
      <c r="M17" s="28">
        <f t="shared" si="0"/>
        <v>14847218</v>
      </c>
      <c r="N17" s="28">
        <f t="shared" si="0"/>
        <v>22442043</v>
      </c>
      <c r="O17" s="28">
        <f t="shared" si="0"/>
        <v>5635278</v>
      </c>
      <c r="P17" s="28">
        <f t="shared" si="0"/>
        <v>3346892</v>
      </c>
      <c r="Q17" s="28">
        <f t="shared" si="0"/>
        <v>11947407</v>
      </c>
      <c r="R17" s="28">
        <f t="shared" si="0"/>
        <v>20929577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72926465</v>
      </c>
      <c r="X17" s="28">
        <f t="shared" si="0"/>
        <v>16828267</v>
      </c>
      <c r="Y17" s="28">
        <f t="shared" si="0"/>
        <v>56098198</v>
      </c>
      <c r="Z17" s="29">
        <f>+IF(X17&lt;&gt;0,+(Y17/X17)*100,0)</f>
        <v>333.35695232313583</v>
      </c>
      <c r="AA17" s="30">
        <f>SUM(AA6:AA16)</f>
        <v>28175573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-8213923</v>
      </c>
      <c r="D26" s="18"/>
      <c r="E26" s="19">
        <v>-21859550</v>
      </c>
      <c r="F26" s="20">
        <v>-61643011</v>
      </c>
      <c r="G26" s="20"/>
      <c r="H26" s="20"/>
      <c r="I26" s="20">
        <v>-2078309</v>
      </c>
      <c r="J26" s="20">
        <v>-2078309</v>
      </c>
      <c r="K26" s="20"/>
      <c r="L26" s="20"/>
      <c r="M26" s="20">
        <v>-2819337</v>
      </c>
      <c r="N26" s="20">
        <v>-2819337</v>
      </c>
      <c r="O26" s="20"/>
      <c r="P26" s="20"/>
      <c r="Q26" s="20">
        <v>-3572903</v>
      </c>
      <c r="R26" s="20">
        <v>-3572903</v>
      </c>
      <c r="S26" s="20"/>
      <c r="T26" s="20"/>
      <c r="U26" s="20"/>
      <c r="V26" s="20"/>
      <c r="W26" s="20">
        <v>-8470549</v>
      </c>
      <c r="X26" s="20">
        <v>-44318708</v>
      </c>
      <c r="Y26" s="20">
        <v>35848159</v>
      </c>
      <c r="Z26" s="21">
        <v>-80.887193281898021</v>
      </c>
      <c r="AA26" s="22">
        <v>-61643011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-8213923</v>
      </c>
      <c r="D27" s="26">
        <f>SUM(D21:D26)</f>
        <v>0</v>
      </c>
      <c r="E27" s="27">
        <f t="shared" si="1"/>
        <v>-21859550</v>
      </c>
      <c r="F27" s="28">
        <f t="shared" si="1"/>
        <v>-61643011</v>
      </c>
      <c r="G27" s="28">
        <f t="shared" si="1"/>
        <v>0</v>
      </c>
      <c r="H27" s="28">
        <f t="shared" si="1"/>
        <v>0</v>
      </c>
      <c r="I27" s="28">
        <f t="shared" si="1"/>
        <v>-2078309</v>
      </c>
      <c r="J27" s="28">
        <f t="shared" si="1"/>
        <v>-2078309</v>
      </c>
      <c r="K27" s="28">
        <f t="shared" si="1"/>
        <v>0</v>
      </c>
      <c r="L27" s="28">
        <f t="shared" si="1"/>
        <v>0</v>
      </c>
      <c r="M27" s="28">
        <f t="shared" si="1"/>
        <v>-2819337</v>
      </c>
      <c r="N27" s="28">
        <f t="shared" si="1"/>
        <v>-2819337</v>
      </c>
      <c r="O27" s="28">
        <f t="shared" si="1"/>
        <v>0</v>
      </c>
      <c r="P27" s="28">
        <f t="shared" si="1"/>
        <v>0</v>
      </c>
      <c r="Q27" s="28">
        <f t="shared" si="1"/>
        <v>-3572903</v>
      </c>
      <c r="R27" s="28">
        <f t="shared" si="1"/>
        <v>-3572903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-8470549</v>
      </c>
      <c r="X27" s="28">
        <f t="shared" si="1"/>
        <v>-44318708</v>
      </c>
      <c r="Y27" s="28">
        <f t="shared" si="1"/>
        <v>35848159</v>
      </c>
      <c r="Z27" s="29">
        <f>+IF(X27&lt;&gt;0,+(Y27/X27)*100,0)</f>
        <v>-80.887193281898021</v>
      </c>
      <c r="AA27" s="30">
        <f>SUM(AA21:AA26)</f>
        <v>-61643011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40958330</v>
      </c>
      <c r="D38" s="32">
        <f>+D17+D27+D36</f>
        <v>0</v>
      </c>
      <c r="E38" s="33">
        <f t="shared" si="3"/>
        <v>45413928</v>
      </c>
      <c r="F38" s="2">
        <f t="shared" si="3"/>
        <v>-33467438</v>
      </c>
      <c r="G38" s="2">
        <f t="shared" si="3"/>
        <v>18342536</v>
      </c>
      <c r="H38" s="2">
        <f t="shared" si="3"/>
        <v>7182774</v>
      </c>
      <c r="I38" s="2">
        <f t="shared" si="3"/>
        <v>1951226</v>
      </c>
      <c r="J38" s="2">
        <f t="shared" si="3"/>
        <v>27476536</v>
      </c>
      <c r="K38" s="2">
        <f t="shared" si="3"/>
        <v>2910847</v>
      </c>
      <c r="L38" s="2">
        <f t="shared" si="3"/>
        <v>4683978</v>
      </c>
      <c r="M38" s="2">
        <f t="shared" si="3"/>
        <v>12027881</v>
      </c>
      <c r="N38" s="2">
        <f t="shared" si="3"/>
        <v>19622706</v>
      </c>
      <c r="O38" s="2">
        <f t="shared" si="3"/>
        <v>5635278</v>
      </c>
      <c r="P38" s="2">
        <f t="shared" si="3"/>
        <v>3346892</v>
      </c>
      <c r="Q38" s="2">
        <f t="shared" si="3"/>
        <v>8374504</v>
      </c>
      <c r="R38" s="2">
        <f t="shared" si="3"/>
        <v>17356674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64455916</v>
      </c>
      <c r="X38" s="2">
        <f t="shared" si="3"/>
        <v>-27490441</v>
      </c>
      <c r="Y38" s="2">
        <f t="shared" si="3"/>
        <v>91946357</v>
      </c>
      <c r="Z38" s="34">
        <f>+IF(X38&lt;&gt;0,+(Y38/X38)*100,0)</f>
        <v>-334.46664969834427</v>
      </c>
      <c r="AA38" s="35">
        <f>+AA17+AA27+AA36</f>
        <v>-33467438</v>
      </c>
    </row>
    <row r="39" spans="1:27" x14ac:dyDescent="0.25">
      <c r="A39" s="23" t="s">
        <v>60</v>
      </c>
      <c r="B39" s="17"/>
      <c r="C39" s="32">
        <v>86404644</v>
      </c>
      <c r="D39" s="32"/>
      <c r="E39" s="33">
        <v>266443674</v>
      </c>
      <c r="F39" s="2">
        <v>107261120</v>
      </c>
      <c r="G39" s="2">
        <v>253482088</v>
      </c>
      <c r="H39" s="2">
        <f>+G40+H60</f>
        <v>271824624</v>
      </c>
      <c r="I39" s="2">
        <f>+H40+I60</f>
        <v>302364954</v>
      </c>
      <c r="J39" s="2">
        <f>+G39</f>
        <v>253482088</v>
      </c>
      <c r="K39" s="2">
        <f>+I40+K60</f>
        <v>304316180</v>
      </c>
      <c r="L39" s="2">
        <f>+K40+L60</f>
        <v>307227027</v>
      </c>
      <c r="M39" s="2">
        <f>+L40+M60</f>
        <v>321699865</v>
      </c>
      <c r="N39" s="2">
        <f>+K39</f>
        <v>304316180</v>
      </c>
      <c r="O39" s="2">
        <f>+M40+O60</f>
        <v>333727746</v>
      </c>
      <c r="P39" s="2">
        <f>+O40+P60</f>
        <v>339363024</v>
      </c>
      <c r="Q39" s="2">
        <f>+P40+Q60</f>
        <v>342709916</v>
      </c>
      <c r="R39" s="2">
        <f>+O39</f>
        <v>333727746</v>
      </c>
      <c r="S39" s="2">
        <f>+Q40+S60</f>
        <v>351084420</v>
      </c>
      <c r="T39" s="2">
        <f>+S40+T60</f>
        <v>351084420</v>
      </c>
      <c r="U39" s="2">
        <f>+T40+U60</f>
        <v>351084420</v>
      </c>
      <c r="V39" s="2">
        <f>+S39</f>
        <v>351084420</v>
      </c>
      <c r="W39" s="2">
        <f>+G39</f>
        <v>253482088</v>
      </c>
      <c r="X39" s="2">
        <v>107261120</v>
      </c>
      <c r="Y39" s="2">
        <f>+W39-X39</f>
        <v>146220968</v>
      </c>
      <c r="Z39" s="34">
        <f>+IF(X39&lt;&gt;0,+(Y39/X39)*100,0)</f>
        <v>136.32243258321375</v>
      </c>
      <c r="AA39" s="35">
        <v>107261120</v>
      </c>
    </row>
    <row r="40" spans="1:27" x14ac:dyDescent="0.25">
      <c r="A40" s="41" t="s">
        <v>62</v>
      </c>
      <c r="B40" s="42" t="s">
        <v>61</v>
      </c>
      <c r="C40" s="43">
        <f>+C38+C39</f>
        <v>127362974</v>
      </c>
      <c r="D40" s="43">
        <f t="shared" ref="D40:AA40" si="4">+D38+D39</f>
        <v>0</v>
      </c>
      <c r="E40" s="44">
        <f t="shared" si="4"/>
        <v>311857602</v>
      </c>
      <c r="F40" s="45">
        <f t="shared" si="4"/>
        <v>73793682</v>
      </c>
      <c r="G40" s="45">
        <f t="shared" si="4"/>
        <v>271824624</v>
      </c>
      <c r="H40" s="45">
        <f t="shared" si="4"/>
        <v>279007398</v>
      </c>
      <c r="I40" s="45">
        <f t="shared" si="4"/>
        <v>304316180</v>
      </c>
      <c r="J40" s="45">
        <f>+I40</f>
        <v>304316180</v>
      </c>
      <c r="K40" s="45">
        <f t="shared" si="4"/>
        <v>307227027</v>
      </c>
      <c r="L40" s="45">
        <f t="shared" si="4"/>
        <v>311911005</v>
      </c>
      <c r="M40" s="45">
        <f t="shared" si="4"/>
        <v>333727746</v>
      </c>
      <c r="N40" s="45">
        <f>+M40</f>
        <v>333727746</v>
      </c>
      <c r="O40" s="45">
        <f t="shared" si="4"/>
        <v>339363024</v>
      </c>
      <c r="P40" s="45">
        <f t="shared" si="4"/>
        <v>342709916</v>
      </c>
      <c r="Q40" s="45">
        <f t="shared" si="4"/>
        <v>351084420</v>
      </c>
      <c r="R40" s="45">
        <f>+Q40</f>
        <v>351084420</v>
      </c>
      <c r="S40" s="45">
        <f t="shared" si="4"/>
        <v>351084420</v>
      </c>
      <c r="T40" s="45">
        <f t="shared" si="4"/>
        <v>351084420</v>
      </c>
      <c r="U40" s="45">
        <f t="shared" si="4"/>
        <v>351084420</v>
      </c>
      <c r="V40" s="45">
        <f>+U40</f>
        <v>351084420</v>
      </c>
      <c r="W40" s="45">
        <f>+V40</f>
        <v>351084420</v>
      </c>
      <c r="X40" s="45">
        <f t="shared" si="4"/>
        <v>79770679</v>
      </c>
      <c r="Y40" s="45">
        <f t="shared" si="4"/>
        <v>238167325</v>
      </c>
      <c r="Z40" s="46">
        <f>+IF(X40&lt;&gt;0,+(Y40/X40)*100,0)</f>
        <v>298.56499654465773</v>
      </c>
      <c r="AA40" s="47">
        <f t="shared" si="4"/>
        <v>73793682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3" hidden="1" x14ac:dyDescent="0.25">
      <c r="G60">
        <v>253482088</v>
      </c>
      <c r="I60">
        <v>23357556</v>
      </c>
      <c r="J60">
        <v>253482088</v>
      </c>
      <c r="M60">
        <v>9788860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-649646</v>
      </c>
      <c r="D14" s="18"/>
      <c r="E14" s="19"/>
      <c r="F14" s="20">
        <v>-1810527</v>
      </c>
      <c r="G14" s="20">
        <v>-122926</v>
      </c>
      <c r="H14" s="20">
        <v>-131970</v>
      </c>
      <c r="I14" s="20">
        <v>-130458</v>
      </c>
      <c r="J14" s="20">
        <v>-385354</v>
      </c>
      <c r="K14" s="20">
        <v>-134813</v>
      </c>
      <c r="L14" s="20">
        <v>-244985</v>
      </c>
      <c r="M14" s="20">
        <v>-134999</v>
      </c>
      <c r="N14" s="20">
        <v>-514797</v>
      </c>
      <c r="O14" s="20">
        <v>-135613</v>
      </c>
      <c r="P14" s="20">
        <v>-155808</v>
      </c>
      <c r="Q14" s="20">
        <v>-128265</v>
      </c>
      <c r="R14" s="20">
        <v>-419686</v>
      </c>
      <c r="S14" s="20"/>
      <c r="T14" s="20"/>
      <c r="U14" s="20"/>
      <c r="V14" s="20"/>
      <c r="W14" s="20">
        <v>-1319837</v>
      </c>
      <c r="X14" s="20">
        <v>-1357902</v>
      </c>
      <c r="Y14" s="20">
        <v>38065</v>
      </c>
      <c r="Z14" s="21">
        <v>-2.8032214401333824</v>
      </c>
      <c r="AA14" s="22">
        <v>-1810527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-649646</v>
      </c>
      <c r="D17" s="26">
        <f>SUM(D6:D16)</f>
        <v>0</v>
      </c>
      <c r="E17" s="27">
        <f t="shared" si="0"/>
        <v>0</v>
      </c>
      <c r="F17" s="28">
        <f t="shared" si="0"/>
        <v>-1810527</v>
      </c>
      <c r="G17" s="28">
        <f t="shared" si="0"/>
        <v>-122926</v>
      </c>
      <c r="H17" s="28">
        <f t="shared" si="0"/>
        <v>-131970</v>
      </c>
      <c r="I17" s="28">
        <f t="shared" si="0"/>
        <v>-130458</v>
      </c>
      <c r="J17" s="28">
        <f t="shared" si="0"/>
        <v>-385354</v>
      </c>
      <c r="K17" s="28">
        <f t="shared" si="0"/>
        <v>-134813</v>
      </c>
      <c r="L17" s="28">
        <f t="shared" si="0"/>
        <v>-244985</v>
      </c>
      <c r="M17" s="28">
        <f t="shared" si="0"/>
        <v>-134999</v>
      </c>
      <c r="N17" s="28">
        <f t="shared" si="0"/>
        <v>-514797</v>
      </c>
      <c r="O17" s="28">
        <f t="shared" si="0"/>
        <v>-135613</v>
      </c>
      <c r="P17" s="28">
        <f t="shared" si="0"/>
        <v>-155808</v>
      </c>
      <c r="Q17" s="28">
        <f t="shared" si="0"/>
        <v>-128265</v>
      </c>
      <c r="R17" s="28">
        <f t="shared" si="0"/>
        <v>-419686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-1319837</v>
      </c>
      <c r="X17" s="28">
        <f t="shared" si="0"/>
        <v>-1357902</v>
      </c>
      <c r="Y17" s="28">
        <f t="shared" si="0"/>
        <v>38065</v>
      </c>
      <c r="Z17" s="29">
        <f>+IF(X17&lt;&gt;0,+(Y17/X17)*100,0)</f>
        <v>-2.8032214401333824</v>
      </c>
      <c r="AA17" s="30">
        <f>SUM(AA6:AA16)</f>
        <v>-1810527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-649646</v>
      </c>
      <c r="D38" s="32">
        <f>+D17+D27+D36</f>
        <v>0</v>
      </c>
      <c r="E38" s="33">
        <f t="shared" si="3"/>
        <v>0</v>
      </c>
      <c r="F38" s="2">
        <f t="shared" si="3"/>
        <v>-1810527</v>
      </c>
      <c r="G38" s="2">
        <f t="shared" si="3"/>
        <v>-122926</v>
      </c>
      <c r="H38" s="2">
        <f t="shared" si="3"/>
        <v>-131970</v>
      </c>
      <c r="I38" s="2">
        <f t="shared" si="3"/>
        <v>-130458</v>
      </c>
      <c r="J38" s="2">
        <f t="shared" si="3"/>
        <v>-385354</v>
      </c>
      <c r="K38" s="2">
        <f t="shared" si="3"/>
        <v>-134813</v>
      </c>
      <c r="L38" s="2">
        <f t="shared" si="3"/>
        <v>-244985</v>
      </c>
      <c r="M38" s="2">
        <f t="shared" si="3"/>
        <v>-134999</v>
      </c>
      <c r="N38" s="2">
        <f t="shared" si="3"/>
        <v>-514797</v>
      </c>
      <c r="O38" s="2">
        <f t="shared" si="3"/>
        <v>-135613</v>
      </c>
      <c r="P38" s="2">
        <f t="shared" si="3"/>
        <v>-155808</v>
      </c>
      <c r="Q38" s="2">
        <f t="shared" si="3"/>
        <v>-128265</v>
      </c>
      <c r="R38" s="2">
        <f t="shared" si="3"/>
        <v>-419686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-1319837</v>
      </c>
      <c r="X38" s="2">
        <f t="shared" si="3"/>
        <v>-1357902</v>
      </c>
      <c r="Y38" s="2">
        <f t="shared" si="3"/>
        <v>38065</v>
      </c>
      <c r="Z38" s="34">
        <f>+IF(X38&lt;&gt;0,+(Y38/X38)*100,0)</f>
        <v>-2.8032214401333824</v>
      </c>
      <c r="AA38" s="35">
        <f>+AA17+AA27+AA36</f>
        <v>-1810527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-122926</v>
      </c>
      <c r="I39" s="2">
        <f>+H40+I60</f>
        <v>-254896</v>
      </c>
      <c r="J39" s="2">
        <f>+G39</f>
        <v>0</v>
      </c>
      <c r="K39" s="2">
        <f>+I40+K60</f>
        <v>-385354</v>
      </c>
      <c r="L39" s="2">
        <f>+K40+L60</f>
        <v>-520167</v>
      </c>
      <c r="M39" s="2">
        <f>+L40+M60</f>
        <v>-765152</v>
      </c>
      <c r="N39" s="2">
        <f>+K39</f>
        <v>-385354</v>
      </c>
      <c r="O39" s="2">
        <f>+M40+O60</f>
        <v>-900151</v>
      </c>
      <c r="P39" s="2">
        <f>+O40+P60</f>
        <v>-1035764</v>
      </c>
      <c r="Q39" s="2">
        <f>+P40+Q60</f>
        <v>-1191572</v>
      </c>
      <c r="R39" s="2">
        <f>+O39</f>
        <v>-900151</v>
      </c>
      <c r="S39" s="2">
        <f>+Q40+S60</f>
        <v>-1319837</v>
      </c>
      <c r="T39" s="2">
        <f>+S40+T60</f>
        <v>-1319837</v>
      </c>
      <c r="U39" s="2">
        <f>+T40+U60</f>
        <v>-1319837</v>
      </c>
      <c r="V39" s="2">
        <f>+S39</f>
        <v>-1319837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-649646</v>
      </c>
      <c r="D40" s="43">
        <f t="shared" ref="D40:AA40" si="4">+D38+D39</f>
        <v>0</v>
      </c>
      <c r="E40" s="44">
        <f t="shared" si="4"/>
        <v>0</v>
      </c>
      <c r="F40" s="45">
        <f t="shared" si="4"/>
        <v>-1810527</v>
      </c>
      <c r="G40" s="45">
        <f t="shared" si="4"/>
        <v>-122926</v>
      </c>
      <c r="H40" s="45">
        <f t="shared" si="4"/>
        <v>-254896</v>
      </c>
      <c r="I40" s="45">
        <f t="shared" si="4"/>
        <v>-385354</v>
      </c>
      <c r="J40" s="45">
        <f>+I40</f>
        <v>-385354</v>
      </c>
      <c r="K40" s="45">
        <f t="shared" si="4"/>
        <v>-520167</v>
      </c>
      <c r="L40" s="45">
        <f t="shared" si="4"/>
        <v>-765152</v>
      </c>
      <c r="M40" s="45">
        <f t="shared" si="4"/>
        <v>-900151</v>
      </c>
      <c r="N40" s="45">
        <f>+M40</f>
        <v>-900151</v>
      </c>
      <c r="O40" s="45">
        <f t="shared" si="4"/>
        <v>-1035764</v>
      </c>
      <c r="P40" s="45">
        <f t="shared" si="4"/>
        <v>-1191572</v>
      </c>
      <c r="Q40" s="45">
        <f t="shared" si="4"/>
        <v>-1319837</v>
      </c>
      <c r="R40" s="45">
        <f>+Q40</f>
        <v>-1319837</v>
      </c>
      <c r="S40" s="45">
        <f t="shared" si="4"/>
        <v>-1319837</v>
      </c>
      <c r="T40" s="45">
        <f t="shared" si="4"/>
        <v>-1319837</v>
      </c>
      <c r="U40" s="45">
        <f t="shared" si="4"/>
        <v>-1319837</v>
      </c>
      <c r="V40" s="45">
        <f>+U40</f>
        <v>-1319837</v>
      </c>
      <c r="W40" s="45">
        <f>+V40</f>
        <v>-1319837</v>
      </c>
      <c r="X40" s="45">
        <f t="shared" si="4"/>
        <v>-1357902</v>
      </c>
      <c r="Y40" s="45">
        <f t="shared" si="4"/>
        <v>38065</v>
      </c>
      <c r="Z40" s="46">
        <f>+IF(X40&lt;&gt;0,+(Y40/X40)*100,0)</f>
        <v>-2.8032214401333824</v>
      </c>
      <c r="AA40" s="47">
        <f t="shared" si="4"/>
        <v>-1810527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16377889</v>
      </c>
      <c r="F7" s="20">
        <v>17052889</v>
      </c>
      <c r="G7" s="20">
        <v>1027424</v>
      </c>
      <c r="H7" s="20">
        <v>1169312</v>
      </c>
      <c r="I7" s="20">
        <v>1020736</v>
      </c>
      <c r="J7" s="20">
        <v>3217472</v>
      </c>
      <c r="K7" s="20">
        <v>1291472</v>
      </c>
      <c r="L7" s="20">
        <v>1060261</v>
      </c>
      <c r="M7" s="20">
        <v>1092251</v>
      </c>
      <c r="N7" s="20">
        <v>3443984</v>
      </c>
      <c r="O7" s="20">
        <v>1005066</v>
      </c>
      <c r="P7" s="20">
        <v>1156101</v>
      </c>
      <c r="Q7" s="20">
        <v>1065590</v>
      </c>
      <c r="R7" s="20">
        <v>3226757</v>
      </c>
      <c r="S7" s="20"/>
      <c r="T7" s="20"/>
      <c r="U7" s="20"/>
      <c r="V7" s="20"/>
      <c r="W7" s="20">
        <v>9888213</v>
      </c>
      <c r="X7" s="20">
        <v>12620916</v>
      </c>
      <c r="Y7" s="20">
        <v>-2732703</v>
      </c>
      <c r="Z7" s="21">
        <v>-21.652176434737385</v>
      </c>
      <c r="AA7" s="22">
        <v>17052889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36500000</v>
      </c>
      <c r="F9" s="20">
        <v>36500000</v>
      </c>
      <c r="G9" s="20">
        <v>15208349</v>
      </c>
      <c r="H9" s="20">
        <v>40</v>
      </c>
      <c r="I9" s="20">
        <v>5</v>
      </c>
      <c r="J9" s="20">
        <v>15208394</v>
      </c>
      <c r="K9" s="20">
        <v>7</v>
      </c>
      <c r="L9" s="20">
        <v>5</v>
      </c>
      <c r="M9" s="20">
        <v>12089951</v>
      </c>
      <c r="N9" s="20">
        <v>12089963</v>
      </c>
      <c r="O9" s="20">
        <v>38</v>
      </c>
      <c r="P9" s="20"/>
      <c r="Q9" s="20">
        <v>9125044</v>
      </c>
      <c r="R9" s="20">
        <v>9125082</v>
      </c>
      <c r="S9" s="20"/>
      <c r="T9" s="20"/>
      <c r="U9" s="20"/>
      <c r="V9" s="20"/>
      <c r="W9" s="20">
        <v>36423439</v>
      </c>
      <c r="X9" s="20">
        <v>27375003</v>
      </c>
      <c r="Y9" s="20">
        <v>9048436</v>
      </c>
      <c r="Z9" s="21">
        <v>33.053643866267343</v>
      </c>
      <c r="AA9" s="22">
        <v>36500000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-22785321</v>
      </c>
      <c r="F14" s="20">
        <v>-24293181</v>
      </c>
      <c r="G14" s="20">
        <v>-306552</v>
      </c>
      <c r="H14" s="20">
        <v>-405292</v>
      </c>
      <c r="I14" s="20">
        <v>-325738</v>
      </c>
      <c r="J14" s="20">
        <v>-1037582</v>
      </c>
      <c r="K14" s="20">
        <v>-326654</v>
      </c>
      <c r="L14" s="20">
        <v>-1096068</v>
      </c>
      <c r="M14" s="20">
        <v>-394913</v>
      </c>
      <c r="N14" s="20">
        <v>-1817635</v>
      </c>
      <c r="O14" s="20">
        <v>-488394</v>
      </c>
      <c r="P14" s="20">
        <v>-452966</v>
      </c>
      <c r="Q14" s="20">
        <v>-389586</v>
      </c>
      <c r="R14" s="20">
        <v>-1330946</v>
      </c>
      <c r="S14" s="20"/>
      <c r="T14" s="20"/>
      <c r="U14" s="20"/>
      <c r="V14" s="20"/>
      <c r="W14" s="20">
        <v>-4186163</v>
      </c>
      <c r="X14" s="20">
        <v>-17842914</v>
      </c>
      <c r="Y14" s="20">
        <v>13656751</v>
      </c>
      <c r="Z14" s="21">
        <v>-76.53879293483115</v>
      </c>
      <c r="AA14" s="22">
        <v>-24293181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-5455</v>
      </c>
      <c r="F15" s="20">
        <v>-5455</v>
      </c>
      <c r="G15" s="20"/>
      <c r="H15" s="20"/>
      <c r="I15" s="20"/>
      <c r="J15" s="20"/>
      <c r="K15" s="20"/>
      <c r="L15" s="20"/>
      <c r="M15" s="20">
        <v>-426</v>
      </c>
      <c r="N15" s="20">
        <v>-426</v>
      </c>
      <c r="O15" s="20"/>
      <c r="P15" s="20"/>
      <c r="Q15" s="20"/>
      <c r="R15" s="20"/>
      <c r="S15" s="20"/>
      <c r="T15" s="20"/>
      <c r="U15" s="20"/>
      <c r="V15" s="20"/>
      <c r="W15" s="20">
        <v>-426</v>
      </c>
      <c r="X15" s="20">
        <v>-4095</v>
      </c>
      <c r="Y15" s="20">
        <v>3669</v>
      </c>
      <c r="Z15" s="21">
        <v>-89.597069597069606</v>
      </c>
      <c r="AA15" s="22">
        <v>-5455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30087113</v>
      </c>
      <c r="F17" s="28">
        <f t="shared" si="0"/>
        <v>29254253</v>
      </c>
      <c r="G17" s="28">
        <f t="shared" si="0"/>
        <v>15929221</v>
      </c>
      <c r="H17" s="28">
        <f t="shared" si="0"/>
        <v>764060</v>
      </c>
      <c r="I17" s="28">
        <f t="shared" si="0"/>
        <v>695003</v>
      </c>
      <c r="J17" s="28">
        <f t="shared" si="0"/>
        <v>17388284</v>
      </c>
      <c r="K17" s="28">
        <f t="shared" si="0"/>
        <v>964825</v>
      </c>
      <c r="L17" s="28">
        <f t="shared" si="0"/>
        <v>-35802</v>
      </c>
      <c r="M17" s="28">
        <f t="shared" si="0"/>
        <v>12786863</v>
      </c>
      <c r="N17" s="28">
        <f t="shared" si="0"/>
        <v>13715886</v>
      </c>
      <c r="O17" s="28">
        <f t="shared" si="0"/>
        <v>516710</v>
      </c>
      <c r="P17" s="28">
        <f t="shared" si="0"/>
        <v>703135</v>
      </c>
      <c r="Q17" s="28">
        <f t="shared" si="0"/>
        <v>9801048</v>
      </c>
      <c r="R17" s="28">
        <f t="shared" si="0"/>
        <v>11020893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42125063</v>
      </c>
      <c r="X17" s="28">
        <f t="shared" si="0"/>
        <v>22148910</v>
      </c>
      <c r="Y17" s="28">
        <f t="shared" si="0"/>
        <v>19976153</v>
      </c>
      <c r="Z17" s="29">
        <f>+IF(X17&lt;&gt;0,+(Y17/X17)*100,0)</f>
        <v>90.190230580195589</v>
      </c>
      <c r="AA17" s="30">
        <f>SUM(AA6:AA16)</f>
        <v>29254253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30087113</v>
      </c>
      <c r="F38" s="2">
        <f t="shared" si="3"/>
        <v>29254253</v>
      </c>
      <c r="G38" s="2">
        <f t="shared" si="3"/>
        <v>15929221</v>
      </c>
      <c r="H38" s="2">
        <f t="shared" si="3"/>
        <v>764060</v>
      </c>
      <c r="I38" s="2">
        <f t="shared" si="3"/>
        <v>695003</v>
      </c>
      <c r="J38" s="2">
        <f t="shared" si="3"/>
        <v>17388284</v>
      </c>
      <c r="K38" s="2">
        <f t="shared" si="3"/>
        <v>964825</v>
      </c>
      <c r="L38" s="2">
        <f t="shared" si="3"/>
        <v>-35802</v>
      </c>
      <c r="M38" s="2">
        <f t="shared" si="3"/>
        <v>12786863</v>
      </c>
      <c r="N38" s="2">
        <f t="shared" si="3"/>
        <v>13715886</v>
      </c>
      <c r="O38" s="2">
        <f t="shared" si="3"/>
        <v>516710</v>
      </c>
      <c r="P38" s="2">
        <f t="shared" si="3"/>
        <v>703135</v>
      </c>
      <c r="Q38" s="2">
        <f t="shared" si="3"/>
        <v>9801048</v>
      </c>
      <c r="R38" s="2">
        <f t="shared" si="3"/>
        <v>11020893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42125063</v>
      </c>
      <c r="X38" s="2">
        <f t="shared" si="3"/>
        <v>22148910</v>
      </c>
      <c r="Y38" s="2">
        <f t="shared" si="3"/>
        <v>19976153</v>
      </c>
      <c r="Z38" s="34">
        <f>+IF(X38&lt;&gt;0,+(Y38/X38)*100,0)</f>
        <v>90.190230580195589</v>
      </c>
      <c r="AA38" s="35">
        <f>+AA17+AA27+AA36</f>
        <v>29254253</v>
      </c>
    </row>
    <row r="39" spans="1:27" x14ac:dyDescent="0.25">
      <c r="A39" s="23" t="s">
        <v>60</v>
      </c>
      <c r="B39" s="17"/>
      <c r="C39" s="32"/>
      <c r="D39" s="32"/>
      <c r="E39" s="33">
        <v>123056854</v>
      </c>
      <c r="F39" s="2"/>
      <c r="G39" s="2">
        <v>153268930</v>
      </c>
      <c r="H39" s="2">
        <f>+G40+H60</f>
        <v>169198151</v>
      </c>
      <c r="I39" s="2">
        <f>+H40+I60</f>
        <v>169962211</v>
      </c>
      <c r="J39" s="2">
        <f>+G39</f>
        <v>153268930</v>
      </c>
      <c r="K39" s="2">
        <f>+I40+K60</f>
        <v>170657214</v>
      </c>
      <c r="L39" s="2">
        <f>+K40+L60</f>
        <v>171622039</v>
      </c>
      <c r="M39" s="2">
        <f>+L40+M60</f>
        <v>171586237</v>
      </c>
      <c r="N39" s="2">
        <f>+K39</f>
        <v>170657214</v>
      </c>
      <c r="O39" s="2">
        <f>+M40+O60</f>
        <v>184373100</v>
      </c>
      <c r="P39" s="2">
        <f>+O40+P60</f>
        <v>184889810</v>
      </c>
      <c r="Q39" s="2">
        <f>+P40+Q60</f>
        <v>185592945</v>
      </c>
      <c r="R39" s="2">
        <f>+O39</f>
        <v>184373100</v>
      </c>
      <c r="S39" s="2">
        <f>+Q40+S60</f>
        <v>195393993</v>
      </c>
      <c r="T39" s="2">
        <f>+S40+T60</f>
        <v>195393993</v>
      </c>
      <c r="U39" s="2">
        <f>+T40+U60</f>
        <v>195393993</v>
      </c>
      <c r="V39" s="2">
        <f>+S39</f>
        <v>195393993</v>
      </c>
      <c r="W39" s="2">
        <f>+G39</f>
        <v>153268930</v>
      </c>
      <c r="X39" s="2"/>
      <c r="Y39" s="2">
        <f>+W39-X39</f>
        <v>153268930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153143967</v>
      </c>
      <c r="F40" s="45">
        <f t="shared" si="4"/>
        <v>29254253</v>
      </c>
      <c r="G40" s="45">
        <f t="shared" si="4"/>
        <v>169198151</v>
      </c>
      <c r="H40" s="45">
        <f t="shared" si="4"/>
        <v>169962211</v>
      </c>
      <c r="I40" s="45">
        <f t="shared" si="4"/>
        <v>170657214</v>
      </c>
      <c r="J40" s="45">
        <f>+I40</f>
        <v>170657214</v>
      </c>
      <c r="K40" s="45">
        <f t="shared" si="4"/>
        <v>171622039</v>
      </c>
      <c r="L40" s="45">
        <f t="shared" si="4"/>
        <v>171586237</v>
      </c>
      <c r="M40" s="45">
        <f t="shared" si="4"/>
        <v>184373100</v>
      </c>
      <c r="N40" s="45">
        <f>+M40</f>
        <v>184373100</v>
      </c>
      <c r="O40" s="45">
        <f t="shared" si="4"/>
        <v>184889810</v>
      </c>
      <c r="P40" s="45">
        <f t="shared" si="4"/>
        <v>185592945</v>
      </c>
      <c r="Q40" s="45">
        <f t="shared" si="4"/>
        <v>195393993</v>
      </c>
      <c r="R40" s="45">
        <f>+Q40</f>
        <v>195393993</v>
      </c>
      <c r="S40" s="45">
        <f t="shared" si="4"/>
        <v>195393993</v>
      </c>
      <c r="T40" s="45">
        <f t="shared" si="4"/>
        <v>195393993</v>
      </c>
      <c r="U40" s="45">
        <f t="shared" si="4"/>
        <v>195393993</v>
      </c>
      <c r="V40" s="45">
        <f>+U40</f>
        <v>195393993</v>
      </c>
      <c r="W40" s="45">
        <f>+V40</f>
        <v>195393993</v>
      </c>
      <c r="X40" s="45">
        <f t="shared" si="4"/>
        <v>22148910</v>
      </c>
      <c r="Y40" s="45">
        <f t="shared" si="4"/>
        <v>173245083</v>
      </c>
      <c r="Z40" s="46">
        <f>+IF(X40&lt;&gt;0,+(Y40/X40)*100,0)</f>
        <v>782.18333543275946</v>
      </c>
      <c r="AA40" s="47">
        <f t="shared" si="4"/>
        <v>29254253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153268930</v>
      </c>
      <c r="J60">
        <v>153268930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1422</v>
      </c>
      <c r="D7" s="18"/>
      <c r="E7" s="19">
        <v>36695720</v>
      </c>
      <c r="F7" s="20">
        <v>36695720</v>
      </c>
      <c r="G7" s="20"/>
      <c r="H7" s="20">
        <v>2742383</v>
      </c>
      <c r="I7" s="20">
        <v>1381952</v>
      </c>
      <c r="J7" s="20">
        <v>4124335</v>
      </c>
      <c r="K7" s="20">
        <v>1593608</v>
      </c>
      <c r="L7" s="20">
        <v>1409456</v>
      </c>
      <c r="M7" s="20">
        <v>1235967</v>
      </c>
      <c r="N7" s="20">
        <v>4239031</v>
      </c>
      <c r="O7" s="20">
        <v>1906967</v>
      </c>
      <c r="P7" s="20">
        <v>1528558</v>
      </c>
      <c r="Q7" s="20">
        <v>1249477</v>
      </c>
      <c r="R7" s="20">
        <v>4685002</v>
      </c>
      <c r="S7" s="20"/>
      <c r="T7" s="20"/>
      <c r="U7" s="20"/>
      <c r="V7" s="20"/>
      <c r="W7" s="20">
        <v>13048368</v>
      </c>
      <c r="X7" s="20">
        <v>27788012</v>
      </c>
      <c r="Y7" s="20">
        <v>-14739644</v>
      </c>
      <c r="Z7" s="21">
        <v>-53.043175596728545</v>
      </c>
      <c r="AA7" s="22">
        <v>36695720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-25000528</v>
      </c>
      <c r="F14" s="20">
        <v>-18026724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-17752799</v>
      </c>
      <c r="Y14" s="20">
        <v>17752799</v>
      </c>
      <c r="Z14" s="21">
        <v>-100</v>
      </c>
      <c r="AA14" s="22">
        <v>-18026724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1422</v>
      </c>
      <c r="D17" s="26">
        <f>SUM(D6:D16)</f>
        <v>0</v>
      </c>
      <c r="E17" s="27">
        <f t="shared" si="0"/>
        <v>11695192</v>
      </c>
      <c r="F17" s="28">
        <f t="shared" si="0"/>
        <v>18668996</v>
      </c>
      <c r="G17" s="28">
        <f t="shared" si="0"/>
        <v>0</v>
      </c>
      <c r="H17" s="28">
        <f t="shared" si="0"/>
        <v>2742383</v>
      </c>
      <c r="I17" s="28">
        <f t="shared" si="0"/>
        <v>1381952</v>
      </c>
      <c r="J17" s="28">
        <f t="shared" si="0"/>
        <v>4124335</v>
      </c>
      <c r="K17" s="28">
        <f t="shared" si="0"/>
        <v>1593608</v>
      </c>
      <c r="L17" s="28">
        <f t="shared" si="0"/>
        <v>1409456</v>
      </c>
      <c r="M17" s="28">
        <f t="shared" si="0"/>
        <v>1235967</v>
      </c>
      <c r="N17" s="28">
        <f t="shared" si="0"/>
        <v>4239031</v>
      </c>
      <c r="O17" s="28">
        <f t="shared" si="0"/>
        <v>1906967</v>
      </c>
      <c r="P17" s="28">
        <f t="shared" si="0"/>
        <v>1528558</v>
      </c>
      <c r="Q17" s="28">
        <f t="shared" si="0"/>
        <v>1249477</v>
      </c>
      <c r="R17" s="28">
        <f t="shared" si="0"/>
        <v>4685002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13048368</v>
      </c>
      <c r="X17" s="28">
        <f t="shared" si="0"/>
        <v>10035213</v>
      </c>
      <c r="Y17" s="28">
        <f t="shared" si="0"/>
        <v>3013155</v>
      </c>
      <c r="Z17" s="29">
        <f>+IF(X17&lt;&gt;0,+(Y17/X17)*100,0)</f>
        <v>30.025820079753164</v>
      </c>
      <c r="AA17" s="30">
        <f>SUM(AA6:AA16)</f>
        <v>18668996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1422</v>
      </c>
      <c r="D38" s="32">
        <f>+D17+D27+D36</f>
        <v>0</v>
      </c>
      <c r="E38" s="33">
        <f t="shared" si="3"/>
        <v>11695192</v>
      </c>
      <c r="F38" s="2">
        <f t="shared" si="3"/>
        <v>18668996</v>
      </c>
      <c r="G38" s="2">
        <f t="shared" si="3"/>
        <v>0</v>
      </c>
      <c r="H38" s="2">
        <f t="shared" si="3"/>
        <v>2742383</v>
      </c>
      <c r="I38" s="2">
        <f t="shared" si="3"/>
        <v>1381952</v>
      </c>
      <c r="J38" s="2">
        <f t="shared" si="3"/>
        <v>4124335</v>
      </c>
      <c r="K38" s="2">
        <f t="shared" si="3"/>
        <v>1593608</v>
      </c>
      <c r="L38" s="2">
        <f t="shared" si="3"/>
        <v>1409456</v>
      </c>
      <c r="M38" s="2">
        <f t="shared" si="3"/>
        <v>1235967</v>
      </c>
      <c r="N38" s="2">
        <f t="shared" si="3"/>
        <v>4239031</v>
      </c>
      <c r="O38" s="2">
        <f t="shared" si="3"/>
        <v>1906967</v>
      </c>
      <c r="P38" s="2">
        <f t="shared" si="3"/>
        <v>1528558</v>
      </c>
      <c r="Q38" s="2">
        <f t="shared" si="3"/>
        <v>1249477</v>
      </c>
      <c r="R38" s="2">
        <f t="shared" si="3"/>
        <v>4685002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13048368</v>
      </c>
      <c r="X38" s="2">
        <f t="shared" si="3"/>
        <v>10035213</v>
      </c>
      <c r="Y38" s="2">
        <f t="shared" si="3"/>
        <v>3013155</v>
      </c>
      <c r="Z38" s="34">
        <f>+IF(X38&lt;&gt;0,+(Y38/X38)*100,0)</f>
        <v>30.025820079753164</v>
      </c>
      <c r="AA38" s="35">
        <f>+AA17+AA27+AA36</f>
        <v>18668996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2742383</v>
      </c>
      <c r="J39" s="2">
        <f>+G39</f>
        <v>0</v>
      </c>
      <c r="K39" s="2">
        <f>+I40+K60</f>
        <v>4124335</v>
      </c>
      <c r="L39" s="2">
        <f>+K40+L60</f>
        <v>5717943</v>
      </c>
      <c r="M39" s="2">
        <f>+L40+M60</f>
        <v>7127399</v>
      </c>
      <c r="N39" s="2">
        <f>+K39</f>
        <v>4124335</v>
      </c>
      <c r="O39" s="2">
        <f>+M40+O60</f>
        <v>8363366</v>
      </c>
      <c r="P39" s="2">
        <f>+O40+P60</f>
        <v>10270333</v>
      </c>
      <c r="Q39" s="2">
        <f>+P40+Q60</f>
        <v>11798891</v>
      </c>
      <c r="R39" s="2">
        <f>+O39</f>
        <v>8363366</v>
      </c>
      <c r="S39" s="2">
        <f>+Q40+S60</f>
        <v>13048368</v>
      </c>
      <c r="T39" s="2">
        <f>+S40+T60</f>
        <v>13048368</v>
      </c>
      <c r="U39" s="2">
        <f>+T40+U60</f>
        <v>13048368</v>
      </c>
      <c r="V39" s="2">
        <f>+S39</f>
        <v>13048368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1422</v>
      </c>
      <c r="D40" s="43">
        <f t="shared" ref="D40:AA40" si="4">+D38+D39</f>
        <v>0</v>
      </c>
      <c r="E40" s="44">
        <f t="shared" si="4"/>
        <v>11695192</v>
      </c>
      <c r="F40" s="45">
        <f t="shared" si="4"/>
        <v>18668996</v>
      </c>
      <c r="G40" s="45">
        <f t="shared" si="4"/>
        <v>0</v>
      </c>
      <c r="H40" s="45">
        <f t="shared" si="4"/>
        <v>2742383</v>
      </c>
      <c r="I40" s="45">
        <f t="shared" si="4"/>
        <v>4124335</v>
      </c>
      <c r="J40" s="45">
        <f>+I40</f>
        <v>4124335</v>
      </c>
      <c r="K40" s="45">
        <f t="shared" si="4"/>
        <v>5717943</v>
      </c>
      <c r="L40" s="45">
        <f t="shared" si="4"/>
        <v>7127399</v>
      </c>
      <c r="M40" s="45">
        <f t="shared" si="4"/>
        <v>8363366</v>
      </c>
      <c r="N40" s="45">
        <f>+M40</f>
        <v>8363366</v>
      </c>
      <c r="O40" s="45">
        <f t="shared" si="4"/>
        <v>10270333</v>
      </c>
      <c r="P40" s="45">
        <f t="shared" si="4"/>
        <v>11798891</v>
      </c>
      <c r="Q40" s="45">
        <f t="shared" si="4"/>
        <v>13048368</v>
      </c>
      <c r="R40" s="45">
        <f>+Q40</f>
        <v>13048368</v>
      </c>
      <c r="S40" s="45">
        <f t="shared" si="4"/>
        <v>13048368</v>
      </c>
      <c r="T40" s="45">
        <f t="shared" si="4"/>
        <v>13048368</v>
      </c>
      <c r="U40" s="45">
        <f t="shared" si="4"/>
        <v>13048368</v>
      </c>
      <c r="V40" s="45">
        <f>+U40</f>
        <v>13048368</v>
      </c>
      <c r="W40" s="45">
        <f>+V40</f>
        <v>13048368</v>
      </c>
      <c r="X40" s="45">
        <f t="shared" si="4"/>
        <v>10035213</v>
      </c>
      <c r="Y40" s="45">
        <f t="shared" si="4"/>
        <v>3013155</v>
      </c>
      <c r="Z40" s="46">
        <f>+IF(X40&lt;&gt;0,+(Y40/X40)*100,0)</f>
        <v>30.025820079753164</v>
      </c>
      <c r="AA40" s="47">
        <f t="shared" si="4"/>
        <v>18668996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4568698</v>
      </c>
      <c r="F7" s="20">
        <v>4141157</v>
      </c>
      <c r="G7" s="20"/>
      <c r="H7" s="20">
        <v>2824</v>
      </c>
      <c r="I7" s="20"/>
      <c r="J7" s="20">
        <v>2824</v>
      </c>
      <c r="K7" s="20"/>
      <c r="L7" s="20">
        <v>464377</v>
      </c>
      <c r="M7" s="20">
        <v>193707</v>
      </c>
      <c r="N7" s="20">
        <v>658084</v>
      </c>
      <c r="O7" s="20">
        <v>220805</v>
      </c>
      <c r="P7" s="20">
        <v>217658</v>
      </c>
      <c r="Q7" s="20">
        <v>180327</v>
      </c>
      <c r="R7" s="20">
        <v>618790</v>
      </c>
      <c r="S7" s="20"/>
      <c r="T7" s="20"/>
      <c r="U7" s="20"/>
      <c r="V7" s="20"/>
      <c r="W7" s="20">
        <v>1279698</v>
      </c>
      <c r="X7" s="20">
        <v>3105864</v>
      </c>
      <c r="Y7" s="20">
        <v>-1826166</v>
      </c>
      <c r="Z7" s="21">
        <v>-58.797358802574742</v>
      </c>
      <c r="AA7" s="22">
        <v>4141157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-1381977</v>
      </c>
      <c r="F9" s="20">
        <v>-1381977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-1036485</v>
      </c>
      <c r="Y9" s="20">
        <v>1036485</v>
      </c>
      <c r="Z9" s="21">
        <v>-100</v>
      </c>
      <c r="AA9" s="22">
        <v>-1381977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-1065718</v>
      </c>
      <c r="F14" s="20">
        <v>-1506519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-1129896</v>
      </c>
      <c r="Y14" s="20">
        <v>1129896</v>
      </c>
      <c r="Z14" s="21">
        <v>-100</v>
      </c>
      <c r="AA14" s="22">
        <v>-1506519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-3531762</v>
      </c>
      <c r="F15" s="20">
        <v>-4000000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-2999997</v>
      </c>
      <c r="Y15" s="20">
        <v>2999997</v>
      </c>
      <c r="Z15" s="21">
        <v>-100</v>
      </c>
      <c r="AA15" s="22">
        <v>-4000000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-1410759</v>
      </c>
      <c r="F17" s="28">
        <f t="shared" si="0"/>
        <v>-2747339</v>
      </c>
      <c r="G17" s="28">
        <f t="shared" si="0"/>
        <v>0</v>
      </c>
      <c r="H17" s="28">
        <f t="shared" si="0"/>
        <v>2824</v>
      </c>
      <c r="I17" s="28">
        <f t="shared" si="0"/>
        <v>0</v>
      </c>
      <c r="J17" s="28">
        <f t="shared" si="0"/>
        <v>2824</v>
      </c>
      <c r="K17" s="28">
        <f t="shared" si="0"/>
        <v>0</v>
      </c>
      <c r="L17" s="28">
        <f t="shared" si="0"/>
        <v>464377</v>
      </c>
      <c r="M17" s="28">
        <f t="shared" si="0"/>
        <v>193707</v>
      </c>
      <c r="N17" s="28">
        <f t="shared" si="0"/>
        <v>658084</v>
      </c>
      <c r="O17" s="28">
        <f t="shared" si="0"/>
        <v>220805</v>
      </c>
      <c r="P17" s="28">
        <f t="shared" si="0"/>
        <v>217658</v>
      </c>
      <c r="Q17" s="28">
        <f t="shared" si="0"/>
        <v>180327</v>
      </c>
      <c r="R17" s="28">
        <f t="shared" si="0"/>
        <v>618790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1279698</v>
      </c>
      <c r="X17" s="28">
        <f t="shared" si="0"/>
        <v>-2060514</v>
      </c>
      <c r="Y17" s="28">
        <f t="shared" si="0"/>
        <v>3340212</v>
      </c>
      <c r="Z17" s="29">
        <f>+IF(X17&lt;&gt;0,+(Y17/X17)*100,0)</f>
        <v>-162.10576584289163</v>
      </c>
      <c r="AA17" s="30">
        <f>SUM(AA6:AA16)</f>
        <v>-2747339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-1410759</v>
      </c>
      <c r="F38" s="2">
        <f t="shared" si="3"/>
        <v>-2747339</v>
      </c>
      <c r="G38" s="2">
        <f t="shared" si="3"/>
        <v>0</v>
      </c>
      <c r="H38" s="2">
        <f t="shared" si="3"/>
        <v>2824</v>
      </c>
      <c r="I38" s="2">
        <f t="shared" si="3"/>
        <v>0</v>
      </c>
      <c r="J38" s="2">
        <f t="shared" si="3"/>
        <v>2824</v>
      </c>
      <c r="K38" s="2">
        <f t="shared" si="3"/>
        <v>0</v>
      </c>
      <c r="L38" s="2">
        <f t="shared" si="3"/>
        <v>464377</v>
      </c>
      <c r="M38" s="2">
        <f t="shared" si="3"/>
        <v>193707</v>
      </c>
      <c r="N38" s="2">
        <f t="shared" si="3"/>
        <v>658084</v>
      </c>
      <c r="O38" s="2">
        <f t="shared" si="3"/>
        <v>220805</v>
      </c>
      <c r="P38" s="2">
        <f t="shared" si="3"/>
        <v>217658</v>
      </c>
      <c r="Q38" s="2">
        <f t="shared" si="3"/>
        <v>180327</v>
      </c>
      <c r="R38" s="2">
        <f t="shared" si="3"/>
        <v>618790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1279698</v>
      </c>
      <c r="X38" s="2">
        <f t="shared" si="3"/>
        <v>-2060514</v>
      </c>
      <c r="Y38" s="2">
        <f t="shared" si="3"/>
        <v>3340212</v>
      </c>
      <c r="Z38" s="34">
        <f>+IF(X38&lt;&gt;0,+(Y38/X38)*100,0)</f>
        <v>-162.10576584289163</v>
      </c>
      <c r="AA38" s="35">
        <f>+AA17+AA27+AA36</f>
        <v>-2747339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2824</v>
      </c>
      <c r="J39" s="2">
        <f>+G39</f>
        <v>0</v>
      </c>
      <c r="K39" s="2">
        <f>+I40+K60</f>
        <v>2824</v>
      </c>
      <c r="L39" s="2">
        <f>+K40+L60</f>
        <v>2824</v>
      </c>
      <c r="M39" s="2">
        <f>+L40+M60</f>
        <v>467201</v>
      </c>
      <c r="N39" s="2">
        <f>+K39</f>
        <v>2824</v>
      </c>
      <c r="O39" s="2">
        <f>+M40+O60</f>
        <v>660908</v>
      </c>
      <c r="P39" s="2">
        <f>+O40+P60</f>
        <v>881713</v>
      </c>
      <c r="Q39" s="2">
        <f>+P40+Q60</f>
        <v>1099371</v>
      </c>
      <c r="R39" s="2">
        <f>+O39</f>
        <v>660908</v>
      </c>
      <c r="S39" s="2">
        <f>+Q40+S60</f>
        <v>1279698</v>
      </c>
      <c r="T39" s="2">
        <f>+S40+T60</f>
        <v>1279698</v>
      </c>
      <c r="U39" s="2">
        <f>+T40+U60</f>
        <v>1279698</v>
      </c>
      <c r="V39" s="2">
        <f>+S39</f>
        <v>1279698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-1410759</v>
      </c>
      <c r="F40" s="45">
        <f t="shared" si="4"/>
        <v>-2747339</v>
      </c>
      <c r="G40" s="45">
        <f t="shared" si="4"/>
        <v>0</v>
      </c>
      <c r="H40" s="45">
        <f t="shared" si="4"/>
        <v>2824</v>
      </c>
      <c r="I40" s="45">
        <f t="shared" si="4"/>
        <v>2824</v>
      </c>
      <c r="J40" s="45">
        <f>+I40</f>
        <v>2824</v>
      </c>
      <c r="K40" s="45">
        <f t="shared" si="4"/>
        <v>2824</v>
      </c>
      <c r="L40" s="45">
        <f t="shared" si="4"/>
        <v>467201</v>
      </c>
      <c r="M40" s="45">
        <f t="shared" si="4"/>
        <v>660908</v>
      </c>
      <c r="N40" s="45">
        <f>+M40</f>
        <v>660908</v>
      </c>
      <c r="O40" s="45">
        <f t="shared" si="4"/>
        <v>881713</v>
      </c>
      <c r="P40" s="45">
        <f t="shared" si="4"/>
        <v>1099371</v>
      </c>
      <c r="Q40" s="45">
        <f t="shared" si="4"/>
        <v>1279698</v>
      </c>
      <c r="R40" s="45">
        <f>+Q40</f>
        <v>1279698</v>
      </c>
      <c r="S40" s="45">
        <f t="shared" si="4"/>
        <v>1279698</v>
      </c>
      <c r="T40" s="45">
        <f t="shared" si="4"/>
        <v>1279698</v>
      </c>
      <c r="U40" s="45">
        <f t="shared" si="4"/>
        <v>1279698</v>
      </c>
      <c r="V40" s="45">
        <f>+U40</f>
        <v>1279698</v>
      </c>
      <c r="W40" s="45">
        <f>+V40</f>
        <v>1279698</v>
      </c>
      <c r="X40" s="45">
        <f t="shared" si="4"/>
        <v>-2060514</v>
      </c>
      <c r="Y40" s="45">
        <f t="shared" si="4"/>
        <v>3340212</v>
      </c>
      <c r="Z40" s="46">
        <f>+IF(X40&lt;&gt;0,+(Y40/X40)*100,0)</f>
        <v>-162.10576584289163</v>
      </c>
      <c r="AA40" s="47">
        <f t="shared" si="4"/>
        <v>-2747339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13612622</v>
      </c>
      <c r="D7" s="18"/>
      <c r="E7" s="19">
        <v>41651398</v>
      </c>
      <c r="F7" s="20"/>
      <c r="G7" s="20">
        <v>2154</v>
      </c>
      <c r="H7" s="20">
        <v>2673</v>
      </c>
      <c r="I7" s="20">
        <v>669678</v>
      </c>
      <c r="J7" s="20">
        <v>674505</v>
      </c>
      <c r="K7" s="20">
        <v>1180226</v>
      </c>
      <c r="L7" s="20">
        <v>1344216</v>
      </c>
      <c r="M7" s="20">
        <v>1016499</v>
      </c>
      <c r="N7" s="20">
        <v>3540941</v>
      </c>
      <c r="O7" s="20">
        <v>1250708</v>
      </c>
      <c r="P7" s="20">
        <v>1174919</v>
      </c>
      <c r="Q7" s="20"/>
      <c r="R7" s="20">
        <v>2425627</v>
      </c>
      <c r="S7" s="20"/>
      <c r="T7" s="20"/>
      <c r="U7" s="20"/>
      <c r="V7" s="20"/>
      <c r="W7" s="20">
        <v>6641073</v>
      </c>
      <c r="X7" s="20"/>
      <c r="Y7" s="20">
        <v>6641073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1739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448215</v>
      </c>
      <c r="D9" s="18"/>
      <c r="E9" s="19">
        <v>-15011709</v>
      </c>
      <c r="F9" s="20"/>
      <c r="G9" s="20">
        <v>1130989</v>
      </c>
      <c r="H9" s="20">
        <v>1362029</v>
      </c>
      <c r="I9" s="20">
        <v>463067</v>
      </c>
      <c r="J9" s="20">
        <v>2956085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2956085</v>
      </c>
      <c r="X9" s="20"/>
      <c r="Y9" s="20">
        <v>2956085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-10301113</v>
      </c>
      <c r="F14" s="20">
        <v>-20619000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>
        <v>-917253</v>
      </c>
      <c r="R14" s="20">
        <v>-917253</v>
      </c>
      <c r="S14" s="20"/>
      <c r="T14" s="20"/>
      <c r="U14" s="20"/>
      <c r="V14" s="20"/>
      <c r="W14" s="20">
        <v>-917253</v>
      </c>
      <c r="X14" s="20">
        <v>-15464250</v>
      </c>
      <c r="Y14" s="20">
        <v>14546997</v>
      </c>
      <c r="Z14" s="21">
        <v>-94.068558126000283</v>
      </c>
      <c r="AA14" s="22">
        <v>-20619000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14062576</v>
      </c>
      <c r="D17" s="26">
        <f>SUM(D6:D16)</f>
        <v>0</v>
      </c>
      <c r="E17" s="27">
        <f t="shared" si="0"/>
        <v>16338576</v>
      </c>
      <c r="F17" s="28">
        <f t="shared" si="0"/>
        <v>-20619000</v>
      </c>
      <c r="G17" s="28">
        <f t="shared" si="0"/>
        <v>1133143</v>
      </c>
      <c r="H17" s="28">
        <f t="shared" si="0"/>
        <v>1364702</v>
      </c>
      <c r="I17" s="28">
        <f t="shared" si="0"/>
        <v>1132745</v>
      </c>
      <c r="J17" s="28">
        <f t="shared" si="0"/>
        <v>3630590</v>
      </c>
      <c r="K17" s="28">
        <f t="shared" si="0"/>
        <v>1180226</v>
      </c>
      <c r="L17" s="28">
        <f t="shared" si="0"/>
        <v>1344216</v>
      </c>
      <c r="M17" s="28">
        <f t="shared" si="0"/>
        <v>1016499</v>
      </c>
      <c r="N17" s="28">
        <f t="shared" si="0"/>
        <v>3540941</v>
      </c>
      <c r="O17" s="28">
        <f t="shared" si="0"/>
        <v>1250708</v>
      </c>
      <c r="P17" s="28">
        <f t="shared" si="0"/>
        <v>1174919</v>
      </c>
      <c r="Q17" s="28">
        <f t="shared" si="0"/>
        <v>-917253</v>
      </c>
      <c r="R17" s="28">
        <f t="shared" si="0"/>
        <v>1508374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8679905</v>
      </c>
      <c r="X17" s="28">
        <f t="shared" si="0"/>
        <v>-15464250</v>
      </c>
      <c r="Y17" s="28">
        <f t="shared" si="0"/>
        <v>24144155</v>
      </c>
      <c r="Z17" s="29">
        <f>+IF(X17&lt;&gt;0,+(Y17/X17)*100,0)</f>
        <v>-156.12884556315373</v>
      </c>
      <c r="AA17" s="30">
        <f>SUM(AA6:AA16)</f>
        <v>-20619000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14062576</v>
      </c>
      <c r="D38" s="32">
        <f>+D17+D27+D36</f>
        <v>0</v>
      </c>
      <c r="E38" s="33">
        <f t="shared" si="3"/>
        <v>16338576</v>
      </c>
      <c r="F38" s="2">
        <f t="shared" si="3"/>
        <v>-20619000</v>
      </c>
      <c r="G38" s="2">
        <f t="shared" si="3"/>
        <v>1133143</v>
      </c>
      <c r="H38" s="2">
        <f t="shared" si="3"/>
        <v>1364702</v>
      </c>
      <c r="I38" s="2">
        <f t="shared" si="3"/>
        <v>1132745</v>
      </c>
      <c r="J38" s="2">
        <f t="shared" si="3"/>
        <v>3630590</v>
      </c>
      <c r="K38" s="2">
        <f t="shared" si="3"/>
        <v>1180226</v>
      </c>
      <c r="L38" s="2">
        <f t="shared" si="3"/>
        <v>1344216</v>
      </c>
      <c r="M38" s="2">
        <f t="shared" si="3"/>
        <v>1016499</v>
      </c>
      <c r="N38" s="2">
        <f t="shared" si="3"/>
        <v>3540941</v>
      </c>
      <c r="O38" s="2">
        <f t="shared" si="3"/>
        <v>1250708</v>
      </c>
      <c r="P38" s="2">
        <f t="shared" si="3"/>
        <v>1174919</v>
      </c>
      <c r="Q38" s="2">
        <f t="shared" si="3"/>
        <v>-917253</v>
      </c>
      <c r="R38" s="2">
        <f t="shared" si="3"/>
        <v>1508374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8679905</v>
      </c>
      <c r="X38" s="2">
        <f t="shared" si="3"/>
        <v>-15464250</v>
      </c>
      <c r="Y38" s="2">
        <f t="shared" si="3"/>
        <v>24144155</v>
      </c>
      <c r="Z38" s="34">
        <f>+IF(X38&lt;&gt;0,+(Y38/X38)*100,0)</f>
        <v>-156.12884556315373</v>
      </c>
      <c r="AA38" s="35">
        <f>+AA17+AA27+AA36</f>
        <v>-20619000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1133143</v>
      </c>
      <c r="I39" s="2">
        <f>+H40+I60</f>
        <v>2497845</v>
      </c>
      <c r="J39" s="2">
        <f>+G39</f>
        <v>0</v>
      </c>
      <c r="K39" s="2">
        <f>+I40+K60</f>
        <v>3630590</v>
      </c>
      <c r="L39" s="2">
        <f>+K40+L60</f>
        <v>4810816</v>
      </c>
      <c r="M39" s="2">
        <f>+L40+M60</f>
        <v>6155032</v>
      </c>
      <c r="N39" s="2">
        <f>+K39</f>
        <v>3630590</v>
      </c>
      <c r="O39" s="2">
        <f>+M40+O60</f>
        <v>7171531</v>
      </c>
      <c r="P39" s="2">
        <f>+O40+P60</f>
        <v>8422239</v>
      </c>
      <c r="Q39" s="2">
        <f>+P40+Q60</f>
        <v>9597158</v>
      </c>
      <c r="R39" s="2">
        <f>+O39</f>
        <v>7171531</v>
      </c>
      <c r="S39" s="2">
        <f>+Q40+S60</f>
        <v>8679905</v>
      </c>
      <c r="T39" s="2">
        <f>+S40+T60</f>
        <v>8679905</v>
      </c>
      <c r="U39" s="2">
        <f>+T40+U60</f>
        <v>8679905</v>
      </c>
      <c r="V39" s="2">
        <f>+S39</f>
        <v>8679905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14062576</v>
      </c>
      <c r="D40" s="43">
        <f t="shared" ref="D40:AA40" si="4">+D38+D39</f>
        <v>0</v>
      </c>
      <c r="E40" s="44">
        <f t="shared" si="4"/>
        <v>16338576</v>
      </c>
      <c r="F40" s="45">
        <f t="shared" si="4"/>
        <v>-20619000</v>
      </c>
      <c r="G40" s="45">
        <f t="shared" si="4"/>
        <v>1133143</v>
      </c>
      <c r="H40" s="45">
        <f t="shared" si="4"/>
        <v>2497845</v>
      </c>
      <c r="I40" s="45">
        <f t="shared" si="4"/>
        <v>3630590</v>
      </c>
      <c r="J40" s="45">
        <f>+I40</f>
        <v>3630590</v>
      </c>
      <c r="K40" s="45">
        <f t="shared" si="4"/>
        <v>4810816</v>
      </c>
      <c r="L40" s="45">
        <f t="shared" si="4"/>
        <v>6155032</v>
      </c>
      <c r="M40" s="45">
        <f t="shared" si="4"/>
        <v>7171531</v>
      </c>
      <c r="N40" s="45">
        <f>+M40</f>
        <v>7171531</v>
      </c>
      <c r="O40" s="45">
        <f t="shared" si="4"/>
        <v>8422239</v>
      </c>
      <c r="P40" s="45">
        <f t="shared" si="4"/>
        <v>9597158</v>
      </c>
      <c r="Q40" s="45">
        <f t="shared" si="4"/>
        <v>8679905</v>
      </c>
      <c r="R40" s="45">
        <f>+Q40</f>
        <v>8679905</v>
      </c>
      <c r="S40" s="45">
        <f t="shared" si="4"/>
        <v>8679905</v>
      </c>
      <c r="T40" s="45">
        <f t="shared" si="4"/>
        <v>8679905</v>
      </c>
      <c r="U40" s="45">
        <f t="shared" si="4"/>
        <v>8679905</v>
      </c>
      <c r="V40" s="45">
        <f>+U40</f>
        <v>8679905</v>
      </c>
      <c r="W40" s="45">
        <f>+V40</f>
        <v>8679905</v>
      </c>
      <c r="X40" s="45">
        <f t="shared" si="4"/>
        <v>-15464250</v>
      </c>
      <c r="Y40" s="45">
        <f t="shared" si="4"/>
        <v>24144155</v>
      </c>
      <c r="Z40" s="46">
        <f>+IF(X40&lt;&gt;0,+(Y40/X40)*100,0)</f>
        <v>-156.12884556315373</v>
      </c>
      <c r="AA40" s="47">
        <f t="shared" si="4"/>
        <v>-20619000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-1477562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-1108170</v>
      </c>
      <c r="Y14" s="20">
        <v>1108170</v>
      </c>
      <c r="Z14" s="21">
        <v>-100</v>
      </c>
      <c r="AA14" s="22">
        <v>-1477562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-1477562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-1108170</v>
      </c>
      <c r="Y17" s="28">
        <f t="shared" si="0"/>
        <v>1108170</v>
      </c>
      <c r="Z17" s="29">
        <f>+IF(X17&lt;&gt;0,+(Y17/X17)*100,0)</f>
        <v>-100</v>
      </c>
      <c r="AA17" s="30">
        <f>SUM(AA6:AA16)</f>
        <v>-1477562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-1477562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-1108170</v>
      </c>
      <c r="Y38" s="2">
        <f t="shared" si="3"/>
        <v>1108170</v>
      </c>
      <c r="Z38" s="34">
        <f>+IF(X38&lt;&gt;0,+(Y38/X38)*100,0)</f>
        <v>-100</v>
      </c>
      <c r="AA38" s="35">
        <f>+AA17+AA27+AA36</f>
        <v>-1477562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-1477562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-1108170</v>
      </c>
      <c r="Y40" s="45">
        <f t="shared" si="4"/>
        <v>1108170</v>
      </c>
      <c r="Z40" s="46">
        <f>+IF(X40&lt;&gt;0,+(Y40/X40)*100,0)</f>
        <v>-100</v>
      </c>
      <c r="AA40" s="47">
        <f t="shared" si="4"/>
        <v>-1477562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3853900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267775</v>
      </c>
      <c r="Y7" s="20">
        <v>-267775</v>
      </c>
      <c r="Z7" s="21">
        <v>-100</v>
      </c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-6673982</v>
      </c>
      <c r="F14" s="20">
        <v>-6373282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-4948967</v>
      </c>
      <c r="Y14" s="20">
        <v>4948967</v>
      </c>
      <c r="Z14" s="21">
        <v>-100</v>
      </c>
      <c r="AA14" s="22">
        <v>-6373282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-2820082</v>
      </c>
      <c r="F17" s="28">
        <f t="shared" si="0"/>
        <v>-6373282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-4681192</v>
      </c>
      <c r="Y17" s="28">
        <f t="shared" si="0"/>
        <v>4681192</v>
      </c>
      <c r="Z17" s="29">
        <f>+IF(X17&lt;&gt;0,+(Y17/X17)*100,0)</f>
        <v>-100</v>
      </c>
      <c r="AA17" s="30">
        <f>SUM(AA6:AA16)</f>
        <v>-6373282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-2820082</v>
      </c>
      <c r="F38" s="2">
        <f t="shared" si="3"/>
        <v>-6373282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-4681192</v>
      </c>
      <c r="Y38" s="2">
        <f t="shared" si="3"/>
        <v>4681192</v>
      </c>
      <c r="Z38" s="34">
        <f>+IF(X38&lt;&gt;0,+(Y38/X38)*100,0)</f>
        <v>-100</v>
      </c>
      <c r="AA38" s="35">
        <f>+AA17+AA27+AA36</f>
        <v>-6373282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-2820082</v>
      </c>
      <c r="F40" s="45">
        <f t="shared" si="4"/>
        <v>-6373282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-4681192</v>
      </c>
      <c r="Y40" s="45">
        <f t="shared" si="4"/>
        <v>4681192</v>
      </c>
      <c r="Z40" s="46">
        <f>+IF(X40&lt;&gt;0,+(Y40/X40)*100,0)</f>
        <v>-100</v>
      </c>
      <c r="AA40" s="47">
        <f t="shared" si="4"/>
        <v>-6373282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</v>
      </c>
      <c r="F14" s="20">
        <v>-23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</v>
      </c>
      <c r="F17" s="28">
        <f t="shared" si="0"/>
        <v>-23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-23</v>
      </c>
      <c r="F38" s="2">
        <f t="shared" si="3"/>
        <v>-23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-23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-23</v>
      </c>
      <c r="F40" s="45">
        <f t="shared" si="4"/>
        <v>-23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-23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</v>
      </c>
      <c r="F14" s="20">
        <v>-6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</v>
      </c>
      <c r="F17" s="28">
        <f t="shared" si="0"/>
        <v>-6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</v>
      </c>
      <c r="F38" s="2">
        <f t="shared" si="3"/>
        <v>-6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-6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-6</v>
      </c>
      <c r="F40" s="45">
        <f t="shared" si="4"/>
        <v>-6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-6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44647</v>
      </c>
      <c r="D7" s="18"/>
      <c r="E7" s="19"/>
      <c r="F7" s="20"/>
      <c r="G7" s="20"/>
      <c r="H7" s="20">
        <v>2096</v>
      </c>
      <c r="I7" s="20">
        <v>10577</v>
      </c>
      <c r="J7" s="20">
        <v>12673</v>
      </c>
      <c r="K7" s="20">
        <v>1431</v>
      </c>
      <c r="L7" s="20">
        <v>2424</v>
      </c>
      <c r="M7" s="20">
        <v>2983</v>
      </c>
      <c r="N7" s="20">
        <v>6838</v>
      </c>
      <c r="O7" s="20">
        <v>4613</v>
      </c>
      <c r="P7" s="20">
        <v>3282</v>
      </c>
      <c r="Q7" s="20"/>
      <c r="R7" s="20">
        <v>7895</v>
      </c>
      <c r="S7" s="20"/>
      <c r="T7" s="20"/>
      <c r="U7" s="20"/>
      <c r="V7" s="20"/>
      <c r="W7" s="20">
        <v>27406</v>
      </c>
      <c r="X7" s="20"/>
      <c r="Y7" s="20">
        <v>27406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244585</v>
      </c>
      <c r="D8" s="18"/>
      <c r="E8" s="19">
        <v>180000</v>
      </c>
      <c r="F8" s="20">
        <v>330000</v>
      </c>
      <c r="G8" s="20"/>
      <c r="H8" s="20">
        <v>13602</v>
      </c>
      <c r="I8" s="20">
        <v>56865</v>
      </c>
      <c r="J8" s="20">
        <v>70467</v>
      </c>
      <c r="K8" s="20">
        <v>20846</v>
      </c>
      <c r="L8" s="20">
        <v>29586</v>
      </c>
      <c r="M8" s="20">
        <v>25662</v>
      </c>
      <c r="N8" s="20">
        <v>76094</v>
      </c>
      <c r="O8" s="20">
        <v>36965</v>
      </c>
      <c r="P8" s="20">
        <v>233722</v>
      </c>
      <c r="Q8" s="20"/>
      <c r="R8" s="20">
        <v>270687</v>
      </c>
      <c r="S8" s="20"/>
      <c r="T8" s="20"/>
      <c r="U8" s="20"/>
      <c r="V8" s="20"/>
      <c r="W8" s="20">
        <v>417248</v>
      </c>
      <c r="X8" s="20">
        <v>247500</v>
      </c>
      <c r="Y8" s="20">
        <v>169748</v>
      </c>
      <c r="Z8" s="21">
        <v>68.585050505050503</v>
      </c>
      <c r="AA8" s="22">
        <v>330000</v>
      </c>
    </row>
    <row r="9" spans="1:27" x14ac:dyDescent="0.25">
      <c r="A9" s="23" t="s">
        <v>37</v>
      </c>
      <c r="B9" s="17" t="s">
        <v>6</v>
      </c>
      <c r="C9" s="18">
        <v>1394000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2477005</v>
      </c>
      <c r="D14" s="18"/>
      <c r="E14" s="19">
        <v>1141510</v>
      </c>
      <c r="F14" s="20">
        <v>1141510</v>
      </c>
      <c r="G14" s="20"/>
      <c r="H14" s="20"/>
      <c r="I14" s="20">
        <v>714507</v>
      </c>
      <c r="J14" s="20">
        <v>714507</v>
      </c>
      <c r="K14" s="20">
        <v>159101</v>
      </c>
      <c r="L14" s="20">
        <v>197697</v>
      </c>
      <c r="M14" s="20">
        <v>176927</v>
      </c>
      <c r="N14" s="20">
        <v>533725</v>
      </c>
      <c r="O14" s="20">
        <v>164885</v>
      </c>
      <c r="P14" s="20">
        <v>177040</v>
      </c>
      <c r="Q14" s="20">
        <v>188994</v>
      </c>
      <c r="R14" s="20">
        <v>530919</v>
      </c>
      <c r="S14" s="20"/>
      <c r="T14" s="20"/>
      <c r="U14" s="20"/>
      <c r="V14" s="20"/>
      <c r="W14" s="20">
        <v>1779151</v>
      </c>
      <c r="X14" s="20">
        <v>856098</v>
      </c>
      <c r="Y14" s="20">
        <v>923053</v>
      </c>
      <c r="Z14" s="21">
        <v>107.82095040521062</v>
      </c>
      <c r="AA14" s="22">
        <v>1141510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4160237</v>
      </c>
      <c r="D17" s="26">
        <f>SUM(D6:D16)</f>
        <v>0</v>
      </c>
      <c r="E17" s="27">
        <f t="shared" si="0"/>
        <v>1321510</v>
      </c>
      <c r="F17" s="28">
        <f t="shared" si="0"/>
        <v>1471510</v>
      </c>
      <c r="G17" s="28">
        <f t="shared" si="0"/>
        <v>0</v>
      </c>
      <c r="H17" s="28">
        <f t="shared" si="0"/>
        <v>15698</v>
      </c>
      <c r="I17" s="28">
        <f t="shared" si="0"/>
        <v>781949</v>
      </c>
      <c r="J17" s="28">
        <f t="shared" si="0"/>
        <v>797647</v>
      </c>
      <c r="K17" s="28">
        <f t="shared" si="0"/>
        <v>181378</v>
      </c>
      <c r="L17" s="28">
        <f t="shared" si="0"/>
        <v>229707</v>
      </c>
      <c r="M17" s="28">
        <f t="shared" si="0"/>
        <v>205572</v>
      </c>
      <c r="N17" s="28">
        <f t="shared" si="0"/>
        <v>616657</v>
      </c>
      <c r="O17" s="28">
        <f t="shared" si="0"/>
        <v>206463</v>
      </c>
      <c r="P17" s="28">
        <f t="shared" si="0"/>
        <v>414044</v>
      </c>
      <c r="Q17" s="28">
        <f t="shared" si="0"/>
        <v>188994</v>
      </c>
      <c r="R17" s="28">
        <f t="shared" si="0"/>
        <v>809501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2223805</v>
      </c>
      <c r="X17" s="28">
        <f t="shared" si="0"/>
        <v>1103598</v>
      </c>
      <c r="Y17" s="28">
        <f t="shared" si="0"/>
        <v>1120207</v>
      </c>
      <c r="Z17" s="29">
        <f>+IF(X17&lt;&gt;0,+(Y17/X17)*100,0)</f>
        <v>101.50498641715554</v>
      </c>
      <c r="AA17" s="30">
        <f>SUM(AA6:AA16)</f>
        <v>1471510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-8213923</v>
      </c>
      <c r="D26" s="18"/>
      <c r="E26" s="19">
        <v>-11881000</v>
      </c>
      <c r="F26" s="20">
        <v>-11086000</v>
      </c>
      <c r="G26" s="20"/>
      <c r="H26" s="20"/>
      <c r="I26" s="20">
        <v>-2078309</v>
      </c>
      <c r="J26" s="20">
        <v>-2078309</v>
      </c>
      <c r="K26" s="20"/>
      <c r="L26" s="20"/>
      <c r="M26" s="20">
        <v>-2819337</v>
      </c>
      <c r="N26" s="20">
        <v>-2819337</v>
      </c>
      <c r="O26" s="20"/>
      <c r="P26" s="20"/>
      <c r="Q26" s="20">
        <v>-3572903</v>
      </c>
      <c r="R26" s="20">
        <v>-3572903</v>
      </c>
      <c r="S26" s="20"/>
      <c r="T26" s="20"/>
      <c r="U26" s="20"/>
      <c r="V26" s="20"/>
      <c r="W26" s="20">
        <v>-8470549</v>
      </c>
      <c r="X26" s="20">
        <v>-8314497</v>
      </c>
      <c r="Y26" s="20">
        <v>-156052</v>
      </c>
      <c r="Z26" s="21">
        <v>1.8768663937217127</v>
      </c>
      <c r="AA26" s="22">
        <v>-11086000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-8213923</v>
      </c>
      <c r="D27" s="26">
        <f>SUM(D21:D26)</f>
        <v>0</v>
      </c>
      <c r="E27" s="27">
        <f t="shared" si="1"/>
        <v>-11881000</v>
      </c>
      <c r="F27" s="28">
        <f t="shared" si="1"/>
        <v>-11086000</v>
      </c>
      <c r="G27" s="28">
        <f t="shared" si="1"/>
        <v>0</v>
      </c>
      <c r="H27" s="28">
        <f t="shared" si="1"/>
        <v>0</v>
      </c>
      <c r="I27" s="28">
        <f t="shared" si="1"/>
        <v>-2078309</v>
      </c>
      <c r="J27" s="28">
        <f t="shared" si="1"/>
        <v>-2078309</v>
      </c>
      <c r="K27" s="28">
        <f t="shared" si="1"/>
        <v>0</v>
      </c>
      <c r="L27" s="28">
        <f t="shared" si="1"/>
        <v>0</v>
      </c>
      <c r="M27" s="28">
        <f t="shared" si="1"/>
        <v>-2819337</v>
      </c>
      <c r="N27" s="28">
        <f t="shared" si="1"/>
        <v>-2819337</v>
      </c>
      <c r="O27" s="28">
        <f t="shared" si="1"/>
        <v>0</v>
      </c>
      <c r="P27" s="28">
        <f t="shared" si="1"/>
        <v>0</v>
      </c>
      <c r="Q27" s="28">
        <f t="shared" si="1"/>
        <v>-3572903</v>
      </c>
      <c r="R27" s="28">
        <f t="shared" si="1"/>
        <v>-3572903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-8470549</v>
      </c>
      <c r="X27" s="28">
        <f t="shared" si="1"/>
        <v>-8314497</v>
      </c>
      <c r="Y27" s="28">
        <f t="shared" si="1"/>
        <v>-156052</v>
      </c>
      <c r="Z27" s="29">
        <f>+IF(X27&lt;&gt;0,+(Y27/X27)*100,0)</f>
        <v>1.8768663937217127</v>
      </c>
      <c r="AA27" s="30">
        <f>SUM(AA21:AA26)</f>
        <v>-11086000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-4053686</v>
      </c>
      <c r="D38" s="32">
        <f>+D17+D27+D36</f>
        <v>0</v>
      </c>
      <c r="E38" s="33">
        <f t="shared" si="3"/>
        <v>-10559490</v>
      </c>
      <c r="F38" s="2">
        <f t="shared" si="3"/>
        <v>-9614490</v>
      </c>
      <c r="G38" s="2">
        <f t="shared" si="3"/>
        <v>0</v>
      </c>
      <c r="H38" s="2">
        <f t="shared" si="3"/>
        <v>15698</v>
      </c>
      <c r="I38" s="2">
        <f t="shared" si="3"/>
        <v>-1296360</v>
      </c>
      <c r="J38" s="2">
        <f t="shared" si="3"/>
        <v>-1280662</v>
      </c>
      <c r="K38" s="2">
        <f t="shared" si="3"/>
        <v>181378</v>
      </c>
      <c r="L38" s="2">
        <f t="shared" si="3"/>
        <v>229707</v>
      </c>
      <c r="M38" s="2">
        <f t="shared" si="3"/>
        <v>-2613765</v>
      </c>
      <c r="N38" s="2">
        <f t="shared" si="3"/>
        <v>-2202680</v>
      </c>
      <c r="O38" s="2">
        <f t="shared" si="3"/>
        <v>206463</v>
      </c>
      <c r="P38" s="2">
        <f t="shared" si="3"/>
        <v>414044</v>
      </c>
      <c r="Q38" s="2">
        <f t="shared" si="3"/>
        <v>-3383909</v>
      </c>
      <c r="R38" s="2">
        <f t="shared" si="3"/>
        <v>-2763402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-6246744</v>
      </c>
      <c r="X38" s="2">
        <f t="shared" si="3"/>
        <v>-7210899</v>
      </c>
      <c r="Y38" s="2">
        <f t="shared" si="3"/>
        <v>964155</v>
      </c>
      <c r="Z38" s="34">
        <f>+IF(X38&lt;&gt;0,+(Y38/X38)*100,0)</f>
        <v>-13.37080161572087</v>
      </c>
      <c r="AA38" s="35">
        <f>+AA17+AA27+AA36</f>
        <v>-9614490</v>
      </c>
    </row>
    <row r="39" spans="1:27" x14ac:dyDescent="0.25">
      <c r="A39" s="23" t="s">
        <v>60</v>
      </c>
      <c r="B39" s="17"/>
      <c r="C39" s="32">
        <v>16329064</v>
      </c>
      <c r="D39" s="32"/>
      <c r="E39" s="33"/>
      <c r="F39" s="2"/>
      <c r="G39" s="2"/>
      <c r="H39" s="2">
        <f>+G40+H60</f>
        <v>0</v>
      </c>
      <c r="I39" s="2">
        <f>+H40+I60</f>
        <v>15698</v>
      </c>
      <c r="J39" s="2">
        <f>+G39</f>
        <v>0</v>
      </c>
      <c r="K39" s="2">
        <f>+I40+K60</f>
        <v>-1280662</v>
      </c>
      <c r="L39" s="2">
        <f>+K40+L60</f>
        <v>-1099284</v>
      </c>
      <c r="M39" s="2">
        <f>+L40+M60</f>
        <v>8919283</v>
      </c>
      <c r="N39" s="2">
        <f>+K39</f>
        <v>-1280662</v>
      </c>
      <c r="O39" s="2">
        <f>+M40+O60</f>
        <v>6305518</v>
      </c>
      <c r="P39" s="2">
        <f>+O40+P60</f>
        <v>6511981</v>
      </c>
      <c r="Q39" s="2">
        <f>+P40+Q60</f>
        <v>6926025</v>
      </c>
      <c r="R39" s="2">
        <f>+O39</f>
        <v>6305518</v>
      </c>
      <c r="S39" s="2">
        <f>+Q40+S60</f>
        <v>3542116</v>
      </c>
      <c r="T39" s="2">
        <f>+S40+T60</f>
        <v>3542116</v>
      </c>
      <c r="U39" s="2">
        <f>+T40+U60</f>
        <v>3542116</v>
      </c>
      <c r="V39" s="2">
        <f>+S39</f>
        <v>3542116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12275378</v>
      </c>
      <c r="D40" s="43">
        <f t="shared" ref="D40:AA40" si="4">+D38+D39</f>
        <v>0</v>
      </c>
      <c r="E40" s="44">
        <f t="shared" si="4"/>
        <v>-10559490</v>
      </c>
      <c r="F40" s="45">
        <f t="shared" si="4"/>
        <v>-9614490</v>
      </c>
      <c r="G40" s="45">
        <f t="shared" si="4"/>
        <v>0</v>
      </c>
      <c r="H40" s="45">
        <f t="shared" si="4"/>
        <v>15698</v>
      </c>
      <c r="I40" s="45">
        <f t="shared" si="4"/>
        <v>-1280662</v>
      </c>
      <c r="J40" s="45">
        <f>+I40</f>
        <v>-1280662</v>
      </c>
      <c r="K40" s="45">
        <f t="shared" si="4"/>
        <v>-1099284</v>
      </c>
      <c r="L40" s="45">
        <f t="shared" si="4"/>
        <v>-869577</v>
      </c>
      <c r="M40" s="45">
        <f t="shared" si="4"/>
        <v>6305518</v>
      </c>
      <c r="N40" s="45">
        <f>+M40</f>
        <v>6305518</v>
      </c>
      <c r="O40" s="45">
        <f t="shared" si="4"/>
        <v>6511981</v>
      </c>
      <c r="P40" s="45">
        <f t="shared" si="4"/>
        <v>6926025</v>
      </c>
      <c r="Q40" s="45">
        <f t="shared" si="4"/>
        <v>3542116</v>
      </c>
      <c r="R40" s="45">
        <f>+Q40</f>
        <v>3542116</v>
      </c>
      <c r="S40" s="45">
        <f t="shared" si="4"/>
        <v>3542116</v>
      </c>
      <c r="T40" s="45">
        <f t="shared" si="4"/>
        <v>3542116</v>
      </c>
      <c r="U40" s="45">
        <f t="shared" si="4"/>
        <v>3542116</v>
      </c>
      <c r="V40" s="45">
        <f>+U40</f>
        <v>3542116</v>
      </c>
      <c r="W40" s="45">
        <f>+V40</f>
        <v>3542116</v>
      </c>
      <c r="X40" s="45">
        <f t="shared" si="4"/>
        <v>-7210899</v>
      </c>
      <c r="Y40" s="45">
        <f t="shared" si="4"/>
        <v>964155</v>
      </c>
      <c r="Z40" s="46">
        <f>+IF(X40&lt;&gt;0,+(Y40/X40)*100,0)</f>
        <v>-13.37080161572087</v>
      </c>
      <c r="AA40" s="47">
        <f t="shared" si="4"/>
        <v>-9614490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3:13" hidden="1" x14ac:dyDescent="0.25">
      <c r="M60">
        <v>9788860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2</v>
      </c>
      <c r="F14" s="20">
        <v>-2</v>
      </c>
      <c r="G14" s="20">
        <v>-417883</v>
      </c>
      <c r="H14" s="20">
        <v>-413840</v>
      </c>
      <c r="I14" s="20">
        <v>-403064</v>
      </c>
      <c r="J14" s="20">
        <v>-1234787</v>
      </c>
      <c r="K14" s="20">
        <v>-660298</v>
      </c>
      <c r="L14" s="20">
        <v>-602177</v>
      </c>
      <c r="M14" s="20">
        <v>-680881</v>
      </c>
      <c r="N14" s="20">
        <v>-1943356</v>
      </c>
      <c r="O14" s="20">
        <v>-649167</v>
      </c>
      <c r="P14" s="20">
        <v>-895241</v>
      </c>
      <c r="Q14" s="20">
        <v>-557419</v>
      </c>
      <c r="R14" s="20">
        <v>-2101827</v>
      </c>
      <c r="S14" s="20"/>
      <c r="T14" s="20"/>
      <c r="U14" s="20"/>
      <c r="V14" s="20"/>
      <c r="W14" s="20">
        <v>-5279970</v>
      </c>
      <c r="X14" s="20">
        <v>2</v>
      </c>
      <c r="Y14" s="20">
        <v>-5279972</v>
      </c>
      <c r="Z14" s="21">
        <v>-263998600</v>
      </c>
      <c r="AA14" s="22">
        <v>-2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</v>
      </c>
      <c r="F17" s="28">
        <f t="shared" si="0"/>
        <v>-2</v>
      </c>
      <c r="G17" s="28">
        <f t="shared" si="0"/>
        <v>-417883</v>
      </c>
      <c r="H17" s="28">
        <f t="shared" si="0"/>
        <v>-413840</v>
      </c>
      <c r="I17" s="28">
        <f t="shared" si="0"/>
        <v>-403064</v>
      </c>
      <c r="J17" s="28">
        <f t="shared" si="0"/>
        <v>-1234787</v>
      </c>
      <c r="K17" s="28">
        <f t="shared" si="0"/>
        <v>-660298</v>
      </c>
      <c r="L17" s="28">
        <f t="shared" si="0"/>
        <v>-602177</v>
      </c>
      <c r="M17" s="28">
        <f t="shared" si="0"/>
        <v>-680881</v>
      </c>
      <c r="N17" s="28">
        <f t="shared" si="0"/>
        <v>-1943356</v>
      </c>
      <c r="O17" s="28">
        <f t="shared" si="0"/>
        <v>-649167</v>
      </c>
      <c r="P17" s="28">
        <f t="shared" si="0"/>
        <v>-895241</v>
      </c>
      <c r="Q17" s="28">
        <f t="shared" si="0"/>
        <v>-557419</v>
      </c>
      <c r="R17" s="28">
        <f t="shared" si="0"/>
        <v>-2101827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-5279970</v>
      </c>
      <c r="X17" s="28">
        <f t="shared" si="0"/>
        <v>2</v>
      </c>
      <c r="Y17" s="28">
        <f t="shared" si="0"/>
        <v>-5279972</v>
      </c>
      <c r="Z17" s="29">
        <f>+IF(X17&lt;&gt;0,+(Y17/X17)*100,0)</f>
        <v>-263998600</v>
      </c>
      <c r="AA17" s="30">
        <f>SUM(AA6:AA16)</f>
        <v>-2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</v>
      </c>
      <c r="F38" s="2">
        <f t="shared" si="3"/>
        <v>-2</v>
      </c>
      <c r="G38" s="2">
        <f t="shared" si="3"/>
        <v>-417883</v>
      </c>
      <c r="H38" s="2">
        <f t="shared" si="3"/>
        <v>-413840</v>
      </c>
      <c r="I38" s="2">
        <f t="shared" si="3"/>
        <v>-403064</v>
      </c>
      <c r="J38" s="2">
        <f t="shared" si="3"/>
        <v>-1234787</v>
      </c>
      <c r="K38" s="2">
        <f t="shared" si="3"/>
        <v>-660298</v>
      </c>
      <c r="L38" s="2">
        <f t="shared" si="3"/>
        <v>-602177</v>
      </c>
      <c r="M38" s="2">
        <f t="shared" si="3"/>
        <v>-680881</v>
      </c>
      <c r="N38" s="2">
        <f t="shared" si="3"/>
        <v>-1943356</v>
      </c>
      <c r="O38" s="2">
        <f t="shared" si="3"/>
        <v>-649167</v>
      </c>
      <c r="P38" s="2">
        <f t="shared" si="3"/>
        <v>-895241</v>
      </c>
      <c r="Q38" s="2">
        <f t="shared" si="3"/>
        <v>-557419</v>
      </c>
      <c r="R38" s="2">
        <f t="shared" si="3"/>
        <v>-2101827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-5279970</v>
      </c>
      <c r="X38" s="2">
        <f t="shared" si="3"/>
        <v>2</v>
      </c>
      <c r="Y38" s="2">
        <f t="shared" si="3"/>
        <v>-5279972</v>
      </c>
      <c r="Z38" s="34">
        <f>+IF(X38&lt;&gt;0,+(Y38/X38)*100,0)</f>
        <v>-263998600</v>
      </c>
      <c r="AA38" s="35">
        <f>+AA17+AA27+AA36</f>
        <v>-2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-417883</v>
      </c>
      <c r="I39" s="2">
        <f>+H40+I60</f>
        <v>-831723</v>
      </c>
      <c r="J39" s="2">
        <f>+G39</f>
        <v>0</v>
      </c>
      <c r="K39" s="2">
        <f>+I40+K60</f>
        <v>-1234787</v>
      </c>
      <c r="L39" s="2">
        <f>+K40+L60</f>
        <v>-1895085</v>
      </c>
      <c r="M39" s="2">
        <f>+L40+M60</f>
        <v>-2497262</v>
      </c>
      <c r="N39" s="2">
        <f>+K39</f>
        <v>-1234787</v>
      </c>
      <c r="O39" s="2">
        <f>+M40+O60</f>
        <v>-3178143</v>
      </c>
      <c r="P39" s="2">
        <f>+O40+P60</f>
        <v>-3827310</v>
      </c>
      <c r="Q39" s="2">
        <f>+P40+Q60</f>
        <v>-4722551</v>
      </c>
      <c r="R39" s="2">
        <f>+O39</f>
        <v>-3178143</v>
      </c>
      <c r="S39" s="2">
        <f>+Q40+S60</f>
        <v>-5279970</v>
      </c>
      <c r="T39" s="2">
        <f>+S40+T60</f>
        <v>-5279970</v>
      </c>
      <c r="U39" s="2">
        <f>+T40+U60</f>
        <v>-5279970</v>
      </c>
      <c r="V39" s="2">
        <f>+S39</f>
        <v>-5279970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</v>
      </c>
      <c r="F40" s="45">
        <f t="shared" si="4"/>
        <v>-2</v>
      </c>
      <c r="G40" s="45">
        <f t="shared" si="4"/>
        <v>-417883</v>
      </c>
      <c r="H40" s="45">
        <f t="shared" si="4"/>
        <v>-831723</v>
      </c>
      <c r="I40" s="45">
        <f t="shared" si="4"/>
        <v>-1234787</v>
      </c>
      <c r="J40" s="45">
        <f>+I40</f>
        <v>-1234787</v>
      </c>
      <c r="K40" s="45">
        <f t="shared" si="4"/>
        <v>-1895085</v>
      </c>
      <c r="L40" s="45">
        <f t="shared" si="4"/>
        <v>-2497262</v>
      </c>
      <c r="M40" s="45">
        <f t="shared" si="4"/>
        <v>-3178143</v>
      </c>
      <c r="N40" s="45">
        <f>+M40</f>
        <v>-3178143</v>
      </c>
      <c r="O40" s="45">
        <f t="shared" si="4"/>
        <v>-3827310</v>
      </c>
      <c r="P40" s="45">
        <f t="shared" si="4"/>
        <v>-4722551</v>
      </c>
      <c r="Q40" s="45">
        <f t="shared" si="4"/>
        <v>-5279970</v>
      </c>
      <c r="R40" s="45">
        <f>+Q40</f>
        <v>-5279970</v>
      </c>
      <c r="S40" s="45">
        <f t="shared" si="4"/>
        <v>-5279970</v>
      </c>
      <c r="T40" s="45">
        <f t="shared" si="4"/>
        <v>-5279970</v>
      </c>
      <c r="U40" s="45">
        <f t="shared" si="4"/>
        <v>-5279970</v>
      </c>
      <c r="V40" s="45">
        <f>+U40</f>
        <v>-5279970</v>
      </c>
      <c r="W40" s="45">
        <f>+V40</f>
        <v>-5279970</v>
      </c>
      <c r="X40" s="45">
        <f t="shared" si="4"/>
        <v>2</v>
      </c>
      <c r="Y40" s="45">
        <f t="shared" si="4"/>
        <v>-5279972</v>
      </c>
      <c r="Z40" s="46">
        <f>+IF(X40&lt;&gt;0,+(Y40/X40)*100,0)</f>
        <v>-263998600</v>
      </c>
      <c r="AA40" s="47">
        <f t="shared" si="4"/>
        <v>-2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446207</v>
      </c>
      <c r="D7" s="18"/>
      <c r="E7" s="19">
        <v>9810434</v>
      </c>
      <c r="F7" s="20">
        <v>8778352</v>
      </c>
      <c r="G7" s="20"/>
      <c r="H7" s="20"/>
      <c r="I7" s="20">
        <v>-454347</v>
      </c>
      <c r="J7" s="20">
        <v>-454347</v>
      </c>
      <c r="K7" s="20">
        <v>157950</v>
      </c>
      <c r="L7" s="20">
        <v>583495</v>
      </c>
      <c r="M7" s="20">
        <v>743801</v>
      </c>
      <c r="N7" s="20">
        <v>1485246</v>
      </c>
      <c r="O7" s="20">
        <v>555647</v>
      </c>
      <c r="P7" s="20">
        <v>688034</v>
      </c>
      <c r="Q7" s="20">
        <v>556147</v>
      </c>
      <c r="R7" s="20">
        <v>1799828</v>
      </c>
      <c r="S7" s="20"/>
      <c r="T7" s="20"/>
      <c r="U7" s="20"/>
      <c r="V7" s="20"/>
      <c r="W7" s="20">
        <v>2830727</v>
      </c>
      <c r="X7" s="20">
        <v>6583761</v>
      </c>
      <c r="Y7" s="20">
        <v>-3753034</v>
      </c>
      <c r="Z7" s="21">
        <v>-57.004408270591846</v>
      </c>
      <c r="AA7" s="22">
        <v>8778352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-8032064</v>
      </c>
      <c r="F14" s="20">
        <v>-7866006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-5899518</v>
      </c>
      <c r="Y14" s="20">
        <v>5899518</v>
      </c>
      <c r="Z14" s="21">
        <v>-100</v>
      </c>
      <c r="AA14" s="22">
        <v>-7866006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446207</v>
      </c>
      <c r="D17" s="26">
        <f>SUM(D6:D16)</f>
        <v>0</v>
      </c>
      <c r="E17" s="27">
        <f t="shared" si="0"/>
        <v>1778370</v>
      </c>
      <c r="F17" s="28">
        <f t="shared" si="0"/>
        <v>912346</v>
      </c>
      <c r="G17" s="28">
        <f t="shared" si="0"/>
        <v>0</v>
      </c>
      <c r="H17" s="28">
        <f t="shared" si="0"/>
        <v>0</v>
      </c>
      <c r="I17" s="28">
        <f t="shared" si="0"/>
        <v>-454347</v>
      </c>
      <c r="J17" s="28">
        <f t="shared" si="0"/>
        <v>-454347</v>
      </c>
      <c r="K17" s="28">
        <f t="shared" si="0"/>
        <v>157950</v>
      </c>
      <c r="L17" s="28">
        <f t="shared" si="0"/>
        <v>583495</v>
      </c>
      <c r="M17" s="28">
        <f t="shared" si="0"/>
        <v>743801</v>
      </c>
      <c r="N17" s="28">
        <f t="shared" si="0"/>
        <v>1485246</v>
      </c>
      <c r="O17" s="28">
        <f t="shared" si="0"/>
        <v>555647</v>
      </c>
      <c r="P17" s="28">
        <f t="shared" si="0"/>
        <v>688034</v>
      </c>
      <c r="Q17" s="28">
        <f t="shared" si="0"/>
        <v>556147</v>
      </c>
      <c r="R17" s="28">
        <f t="shared" si="0"/>
        <v>1799828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2830727</v>
      </c>
      <c r="X17" s="28">
        <f t="shared" si="0"/>
        <v>684243</v>
      </c>
      <c r="Y17" s="28">
        <f t="shared" si="0"/>
        <v>2146484</v>
      </c>
      <c r="Z17" s="29">
        <f>+IF(X17&lt;&gt;0,+(Y17/X17)*100,0)</f>
        <v>313.70200352798639</v>
      </c>
      <c r="AA17" s="30">
        <f>SUM(AA6:AA16)</f>
        <v>912346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-9978550</v>
      </c>
      <c r="F26" s="20">
        <v>-46729925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-35047440</v>
      </c>
      <c r="Y26" s="20">
        <v>35047440</v>
      </c>
      <c r="Z26" s="21">
        <v>-100</v>
      </c>
      <c r="AA26" s="22">
        <v>-46729925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-9978550</v>
      </c>
      <c r="F27" s="28">
        <f t="shared" si="1"/>
        <v>-46729925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-35047440</v>
      </c>
      <c r="Y27" s="28">
        <f t="shared" si="1"/>
        <v>35047440</v>
      </c>
      <c r="Z27" s="29">
        <f>+IF(X27&lt;&gt;0,+(Y27/X27)*100,0)</f>
        <v>-100</v>
      </c>
      <c r="AA27" s="30">
        <f>SUM(AA21:AA26)</f>
        <v>-46729925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446207</v>
      </c>
      <c r="D38" s="32">
        <f>+D17+D27+D36</f>
        <v>0</v>
      </c>
      <c r="E38" s="33">
        <f t="shared" si="3"/>
        <v>-8200180</v>
      </c>
      <c r="F38" s="2">
        <f t="shared" si="3"/>
        <v>-45817579</v>
      </c>
      <c r="G38" s="2">
        <f t="shared" si="3"/>
        <v>0</v>
      </c>
      <c r="H38" s="2">
        <f t="shared" si="3"/>
        <v>0</v>
      </c>
      <c r="I38" s="2">
        <f t="shared" si="3"/>
        <v>-454347</v>
      </c>
      <c r="J38" s="2">
        <f t="shared" si="3"/>
        <v>-454347</v>
      </c>
      <c r="K38" s="2">
        <f t="shared" si="3"/>
        <v>157950</v>
      </c>
      <c r="L38" s="2">
        <f t="shared" si="3"/>
        <v>583495</v>
      </c>
      <c r="M38" s="2">
        <f t="shared" si="3"/>
        <v>743801</v>
      </c>
      <c r="N38" s="2">
        <f t="shared" si="3"/>
        <v>1485246</v>
      </c>
      <c r="O38" s="2">
        <f t="shared" si="3"/>
        <v>555647</v>
      </c>
      <c r="P38" s="2">
        <f t="shared" si="3"/>
        <v>688034</v>
      </c>
      <c r="Q38" s="2">
        <f t="shared" si="3"/>
        <v>556147</v>
      </c>
      <c r="R38" s="2">
        <f t="shared" si="3"/>
        <v>1799828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2830727</v>
      </c>
      <c r="X38" s="2">
        <f t="shared" si="3"/>
        <v>-34363197</v>
      </c>
      <c r="Y38" s="2">
        <f t="shared" si="3"/>
        <v>37193924</v>
      </c>
      <c r="Z38" s="34">
        <f>+IF(X38&lt;&gt;0,+(Y38/X38)*100,0)</f>
        <v>-108.2376706684189</v>
      </c>
      <c r="AA38" s="35">
        <f>+AA17+AA27+AA36</f>
        <v>-45817579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-454347</v>
      </c>
      <c r="L39" s="2">
        <f>+K40+L60</f>
        <v>-296397</v>
      </c>
      <c r="M39" s="2">
        <f>+L40+M60</f>
        <v>287098</v>
      </c>
      <c r="N39" s="2">
        <f>+K39</f>
        <v>-454347</v>
      </c>
      <c r="O39" s="2">
        <f>+M40+O60</f>
        <v>1030899</v>
      </c>
      <c r="P39" s="2">
        <f>+O40+P60</f>
        <v>1586546</v>
      </c>
      <c r="Q39" s="2">
        <f>+P40+Q60</f>
        <v>2274580</v>
      </c>
      <c r="R39" s="2">
        <f>+O39</f>
        <v>1030899</v>
      </c>
      <c r="S39" s="2">
        <f>+Q40+S60</f>
        <v>2830727</v>
      </c>
      <c r="T39" s="2">
        <f>+S40+T60</f>
        <v>2830727</v>
      </c>
      <c r="U39" s="2">
        <f>+T40+U60</f>
        <v>2830727</v>
      </c>
      <c r="V39" s="2">
        <f>+S39</f>
        <v>2830727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446207</v>
      </c>
      <c r="D40" s="43">
        <f t="shared" ref="D40:AA40" si="4">+D38+D39</f>
        <v>0</v>
      </c>
      <c r="E40" s="44">
        <f t="shared" si="4"/>
        <v>-8200180</v>
      </c>
      <c r="F40" s="45">
        <f t="shared" si="4"/>
        <v>-45817579</v>
      </c>
      <c r="G40" s="45">
        <f t="shared" si="4"/>
        <v>0</v>
      </c>
      <c r="H40" s="45">
        <f t="shared" si="4"/>
        <v>0</v>
      </c>
      <c r="I40" s="45">
        <f t="shared" si="4"/>
        <v>-454347</v>
      </c>
      <c r="J40" s="45">
        <f>+I40</f>
        <v>-454347</v>
      </c>
      <c r="K40" s="45">
        <f t="shared" si="4"/>
        <v>-296397</v>
      </c>
      <c r="L40" s="45">
        <f t="shared" si="4"/>
        <v>287098</v>
      </c>
      <c r="M40" s="45">
        <f t="shared" si="4"/>
        <v>1030899</v>
      </c>
      <c r="N40" s="45">
        <f>+M40</f>
        <v>1030899</v>
      </c>
      <c r="O40" s="45">
        <f t="shared" si="4"/>
        <v>1586546</v>
      </c>
      <c r="P40" s="45">
        <f t="shared" si="4"/>
        <v>2274580</v>
      </c>
      <c r="Q40" s="45">
        <f t="shared" si="4"/>
        <v>2830727</v>
      </c>
      <c r="R40" s="45">
        <f>+Q40</f>
        <v>2830727</v>
      </c>
      <c r="S40" s="45">
        <f t="shared" si="4"/>
        <v>2830727</v>
      </c>
      <c r="T40" s="45">
        <f t="shared" si="4"/>
        <v>2830727</v>
      </c>
      <c r="U40" s="45">
        <f t="shared" si="4"/>
        <v>2830727</v>
      </c>
      <c r="V40" s="45">
        <f>+U40</f>
        <v>2830727</v>
      </c>
      <c r="W40" s="45">
        <f>+V40</f>
        <v>2830727</v>
      </c>
      <c r="X40" s="45">
        <f t="shared" si="4"/>
        <v>-34363197</v>
      </c>
      <c r="Y40" s="45">
        <f t="shared" si="4"/>
        <v>37193924</v>
      </c>
      <c r="Z40" s="46">
        <f>+IF(X40&lt;&gt;0,+(Y40/X40)*100,0)</f>
        <v>-108.2376706684189</v>
      </c>
      <c r="AA40" s="47">
        <f t="shared" si="4"/>
        <v>-45817579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37573879</v>
      </c>
      <c r="D7" s="18"/>
      <c r="E7" s="19">
        <v>52434993</v>
      </c>
      <c r="F7" s="20">
        <v>53047628</v>
      </c>
      <c r="G7" s="20">
        <v>3398332</v>
      </c>
      <c r="H7" s="20">
        <v>3474360</v>
      </c>
      <c r="I7" s="20">
        <v>3467514</v>
      </c>
      <c r="J7" s="20">
        <v>10340206</v>
      </c>
      <c r="K7" s="20">
        <v>3410632</v>
      </c>
      <c r="L7" s="20">
        <v>3388851</v>
      </c>
      <c r="M7" s="20">
        <v>2810779</v>
      </c>
      <c r="N7" s="20">
        <v>9610262</v>
      </c>
      <c r="O7" s="20">
        <v>2731778</v>
      </c>
      <c r="P7" s="20">
        <v>2822653</v>
      </c>
      <c r="Q7" s="20">
        <v>2823810</v>
      </c>
      <c r="R7" s="20">
        <v>8378241</v>
      </c>
      <c r="S7" s="20"/>
      <c r="T7" s="20"/>
      <c r="U7" s="20"/>
      <c r="V7" s="20"/>
      <c r="W7" s="20">
        <v>28328709</v>
      </c>
      <c r="X7" s="20">
        <v>39141897</v>
      </c>
      <c r="Y7" s="20">
        <v>-10813188</v>
      </c>
      <c r="Z7" s="21">
        <v>-27.625610480759271</v>
      </c>
      <c r="AA7" s="22">
        <v>53047628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-1491557</v>
      </c>
      <c r="D14" s="18"/>
      <c r="E14" s="19">
        <v>-23699485</v>
      </c>
      <c r="F14" s="20">
        <v>-23699485</v>
      </c>
      <c r="G14" s="20">
        <v>-68305</v>
      </c>
      <c r="H14" s="20">
        <v>-36509</v>
      </c>
      <c r="I14" s="20">
        <v>-36949</v>
      </c>
      <c r="J14" s="20">
        <v>-141763</v>
      </c>
      <c r="K14" s="20">
        <v>-32978</v>
      </c>
      <c r="L14" s="20">
        <v>-24448</v>
      </c>
      <c r="M14" s="20">
        <v>-56860</v>
      </c>
      <c r="N14" s="20">
        <v>-114286</v>
      </c>
      <c r="O14" s="20">
        <v>-35504</v>
      </c>
      <c r="P14" s="20">
        <v>-40215</v>
      </c>
      <c r="Q14" s="20">
        <v>-35000</v>
      </c>
      <c r="R14" s="20">
        <v>-110719</v>
      </c>
      <c r="S14" s="20"/>
      <c r="T14" s="20"/>
      <c r="U14" s="20"/>
      <c r="V14" s="20"/>
      <c r="W14" s="20">
        <v>-366768</v>
      </c>
      <c r="X14" s="20">
        <v>-17774622</v>
      </c>
      <c r="Y14" s="20">
        <v>17407854</v>
      </c>
      <c r="Z14" s="21">
        <v>-97.936563714266327</v>
      </c>
      <c r="AA14" s="22">
        <v>-23699485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36082322</v>
      </c>
      <c r="D17" s="26">
        <f>SUM(D6:D16)</f>
        <v>0</v>
      </c>
      <c r="E17" s="27">
        <f t="shared" si="0"/>
        <v>28735508</v>
      </c>
      <c r="F17" s="28">
        <f t="shared" si="0"/>
        <v>29348143</v>
      </c>
      <c r="G17" s="28">
        <f t="shared" si="0"/>
        <v>3330027</v>
      </c>
      <c r="H17" s="28">
        <f t="shared" si="0"/>
        <v>3437851</v>
      </c>
      <c r="I17" s="28">
        <f t="shared" si="0"/>
        <v>3430565</v>
      </c>
      <c r="J17" s="28">
        <f t="shared" si="0"/>
        <v>10198443</v>
      </c>
      <c r="K17" s="28">
        <f t="shared" si="0"/>
        <v>3377654</v>
      </c>
      <c r="L17" s="28">
        <f t="shared" si="0"/>
        <v>3364403</v>
      </c>
      <c r="M17" s="28">
        <f t="shared" si="0"/>
        <v>2753919</v>
      </c>
      <c r="N17" s="28">
        <f t="shared" si="0"/>
        <v>9495976</v>
      </c>
      <c r="O17" s="28">
        <f t="shared" si="0"/>
        <v>2696274</v>
      </c>
      <c r="P17" s="28">
        <f t="shared" si="0"/>
        <v>2782438</v>
      </c>
      <c r="Q17" s="28">
        <f t="shared" si="0"/>
        <v>2788810</v>
      </c>
      <c r="R17" s="28">
        <f t="shared" si="0"/>
        <v>8267522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27961941</v>
      </c>
      <c r="X17" s="28">
        <f t="shared" si="0"/>
        <v>21367275</v>
      </c>
      <c r="Y17" s="28">
        <f t="shared" si="0"/>
        <v>6594666</v>
      </c>
      <c r="Z17" s="29">
        <f>+IF(X17&lt;&gt;0,+(Y17/X17)*100,0)</f>
        <v>30.863392734918232</v>
      </c>
      <c r="AA17" s="30">
        <f>SUM(AA6:AA16)</f>
        <v>29348143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-3827086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-956771</v>
      </c>
      <c r="Y26" s="20">
        <v>956771</v>
      </c>
      <c r="Z26" s="21">
        <v>-100</v>
      </c>
      <c r="AA26" s="22">
        <v>-3827086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-3827086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-956771</v>
      </c>
      <c r="Y27" s="28">
        <f t="shared" si="1"/>
        <v>956771</v>
      </c>
      <c r="Z27" s="29">
        <f>+IF(X27&lt;&gt;0,+(Y27/X27)*100,0)</f>
        <v>-100</v>
      </c>
      <c r="AA27" s="30">
        <f>SUM(AA21:AA26)</f>
        <v>-3827086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36082322</v>
      </c>
      <c r="D38" s="32">
        <f>+D17+D27+D36</f>
        <v>0</v>
      </c>
      <c r="E38" s="33">
        <f t="shared" si="3"/>
        <v>28735508</v>
      </c>
      <c r="F38" s="2">
        <f t="shared" si="3"/>
        <v>25521057</v>
      </c>
      <c r="G38" s="2">
        <f t="shared" si="3"/>
        <v>3330027</v>
      </c>
      <c r="H38" s="2">
        <f t="shared" si="3"/>
        <v>3437851</v>
      </c>
      <c r="I38" s="2">
        <f t="shared" si="3"/>
        <v>3430565</v>
      </c>
      <c r="J38" s="2">
        <f t="shared" si="3"/>
        <v>10198443</v>
      </c>
      <c r="K38" s="2">
        <f t="shared" si="3"/>
        <v>3377654</v>
      </c>
      <c r="L38" s="2">
        <f t="shared" si="3"/>
        <v>3364403</v>
      </c>
      <c r="M38" s="2">
        <f t="shared" si="3"/>
        <v>2753919</v>
      </c>
      <c r="N38" s="2">
        <f t="shared" si="3"/>
        <v>9495976</v>
      </c>
      <c r="O38" s="2">
        <f t="shared" si="3"/>
        <v>2696274</v>
      </c>
      <c r="P38" s="2">
        <f t="shared" si="3"/>
        <v>2782438</v>
      </c>
      <c r="Q38" s="2">
        <f t="shared" si="3"/>
        <v>2788810</v>
      </c>
      <c r="R38" s="2">
        <f t="shared" si="3"/>
        <v>8267522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27961941</v>
      </c>
      <c r="X38" s="2">
        <f t="shared" si="3"/>
        <v>20410504</v>
      </c>
      <c r="Y38" s="2">
        <f t="shared" si="3"/>
        <v>7551437</v>
      </c>
      <c r="Z38" s="34">
        <f>+IF(X38&lt;&gt;0,+(Y38/X38)*100,0)</f>
        <v>36.997797800583463</v>
      </c>
      <c r="AA38" s="35">
        <f>+AA17+AA27+AA36</f>
        <v>25521057</v>
      </c>
    </row>
    <row r="39" spans="1:27" x14ac:dyDescent="0.25">
      <c r="A39" s="23" t="s">
        <v>60</v>
      </c>
      <c r="B39" s="17"/>
      <c r="C39" s="32">
        <v>35930085</v>
      </c>
      <c r="D39" s="32"/>
      <c r="E39" s="33">
        <v>107757803</v>
      </c>
      <c r="F39" s="2">
        <v>71632103</v>
      </c>
      <c r="G39" s="2">
        <v>71632103</v>
      </c>
      <c r="H39" s="2">
        <f>+G40+H60</f>
        <v>74962130</v>
      </c>
      <c r="I39" s="2">
        <f>+H40+I60</f>
        <v>78399981</v>
      </c>
      <c r="J39" s="2">
        <f>+G39</f>
        <v>71632103</v>
      </c>
      <c r="K39" s="2">
        <f>+I40+K60</f>
        <v>81830546</v>
      </c>
      <c r="L39" s="2">
        <f>+K40+L60</f>
        <v>85208200</v>
      </c>
      <c r="M39" s="2">
        <f>+L40+M60</f>
        <v>88572603</v>
      </c>
      <c r="N39" s="2">
        <f>+K39</f>
        <v>81830546</v>
      </c>
      <c r="O39" s="2">
        <f>+M40+O60</f>
        <v>91326522</v>
      </c>
      <c r="P39" s="2">
        <f>+O40+P60</f>
        <v>94022796</v>
      </c>
      <c r="Q39" s="2">
        <f>+P40+Q60</f>
        <v>96805234</v>
      </c>
      <c r="R39" s="2">
        <f>+O39</f>
        <v>91326522</v>
      </c>
      <c r="S39" s="2">
        <f>+Q40+S60</f>
        <v>99594044</v>
      </c>
      <c r="T39" s="2">
        <f>+S40+T60</f>
        <v>99594044</v>
      </c>
      <c r="U39" s="2">
        <f>+T40+U60</f>
        <v>99594044</v>
      </c>
      <c r="V39" s="2">
        <f>+S39</f>
        <v>99594044</v>
      </c>
      <c r="W39" s="2">
        <f>+G39</f>
        <v>71632103</v>
      </c>
      <c r="X39" s="2">
        <v>71632103</v>
      </c>
      <c r="Y39" s="2">
        <f>+W39-X39</f>
        <v>0</v>
      </c>
      <c r="Z39" s="34">
        <f>+IF(X39&lt;&gt;0,+(Y39/X39)*100,0)</f>
        <v>0</v>
      </c>
      <c r="AA39" s="35">
        <v>71632103</v>
      </c>
    </row>
    <row r="40" spans="1:27" x14ac:dyDescent="0.25">
      <c r="A40" s="41" t="s">
        <v>62</v>
      </c>
      <c r="B40" s="42" t="s">
        <v>61</v>
      </c>
      <c r="C40" s="43">
        <f>+C38+C39</f>
        <v>72012407</v>
      </c>
      <c r="D40" s="43">
        <f t="shared" ref="D40:AA40" si="4">+D38+D39</f>
        <v>0</v>
      </c>
      <c r="E40" s="44">
        <f t="shared" si="4"/>
        <v>136493311</v>
      </c>
      <c r="F40" s="45">
        <f t="shared" si="4"/>
        <v>97153160</v>
      </c>
      <c r="G40" s="45">
        <f t="shared" si="4"/>
        <v>74962130</v>
      </c>
      <c r="H40" s="45">
        <f t="shared" si="4"/>
        <v>78399981</v>
      </c>
      <c r="I40" s="45">
        <f t="shared" si="4"/>
        <v>81830546</v>
      </c>
      <c r="J40" s="45">
        <f>+I40</f>
        <v>81830546</v>
      </c>
      <c r="K40" s="45">
        <f t="shared" si="4"/>
        <v>85208200</v>
      </c>
      <c r="L40" s="45">
        <f t="shared" si="4"/>
        <v>88572603</v>
      </c>
      <c r="M40" s="45">
        <f t="shared" si="4"/>
        <v>91326522</v>
      </c>
      <c r="N40" s="45">
        <f>+M40</f>
        <v>91326522</v>
      </c>
      <c r="O40" s="45">
        <f t="shared" si="4"/>
        <v>94022796</v>
      </c>
      <c r="P40" s="45">
        <f t="shared" si="4"/>
        <v>96805234</v>
      </c>
      <c r="Q40" s="45">
        <f t="shared" si="4"/>
        <v>99594044</v>
      </c>
      <c r="R40" s="45">
        <f>+Q40</f>
        <v>99594044</v>
      </c>
      <c r="S40" s="45">
        <f t="shared" si="4"/>
        <v>99594044</v>
      </c>
      <c r="T40" s="45">
        <f t="shared" si="4"/>
        <v>99594044</v>
      </c>
      <c r="U40" s="45">
        <f t="shared" si="4"/>
        <v>99594044</v>
      </c>
      <c r="V40" s="45">
        <f>+U40</f>
        <v>99594044</v>
      </c>
      <c r="W40" s="45">
        <f>+V40</f>
        <v>99594044</v>
      </c>
      <c r="X40" s="45">
        <f t="shared" si="4"/>
        <v>92042607</v>
      </c>
      <c r="Y40" s="45">
        <f t="shared" si="4"/>
        <v>7551437</v>
      </c>
      <c r="Z40" s="46">
        <f>+IF(X40&lt;&gt;0,+(Y40/X40)*100,0)</f>
        <v>8.2042841311524359</v>
      </c>
      <c r="AA40" s="47">
        <f t="shared" si="4"/>
        <v>97153160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71632103</v>
      </c>
      <c r="J60">
        <v>71632103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-11121840</v>
      </c>
      <c r="F14" s="20">
        <v>-11121851</v>
      </c>
      <c r="G14" s="20">
        <v>-1742580</v>
      </c>
      <c r="H14" s="20">
        <v>-858621</v>
      </c>
      <c r="I14" s="20">
        <v>-1299546</v>
      </c>
      <c r="J14" s="20">
        <v>-3900747</v>
      </c>
      <c r="K14" s="20">
        <v>-1157075</v>
      </c>
      <c r="L14" s="20">
        <v>-1298427</v>
      </c>
      <c r="M14" s="20">
        <v>-903808</v>
      </c>
      <c r="N14" s="20">
        <v>-3359310</v>
      </c>
      <c r="O14" s="20">
        <v>-1235890</v>
      </c>
      <c r="P14" s="20">
        <v>-1216699</v>
      </c>
      <c r="Q14" s="20">
        <v>-1088248</v>
      </c>
      <c r="R14" s="20">
        <v>-3540837</v>
      </c>
      <c r="S14" s="20"/>
      <c r="T14" s="20"/>
      <c r="U14" s="20"/>
      <c r="V14" s="20"/>
      <c r="W14" s="20">
        <v>-10800894</v>
      </c>
      <c r="X14" s="20">
        <v>-8341386</v>
      </c>
      <c r="Y14" s="20">
        <v>-2459508</v>
      </c>
      <c r="Z14" s="21">
        <v>29.48560347165327</v>
      </c>
      <c r="AA14" s="22">
        <v>-11121851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-11121840</v>
      </c>
      <c r="F17" s="28">
        <f t="shared" si="0"/>
        <v>-11121851</v>
      </c>
      <c r="G17" s="28">
        <f t="shared" si="0"/>
        <v>-1742580</v>
      </c>
      <c r="H17" s="28">
        <f t="shared" si="0"/>
        <v>-858621</v>
      </c>
      <c r="I17" s="28">
        <f t="shared" si="0"/>
        <v>-1299546</v>
      </c>
      <c r="J17" s="28">
        <f t="shared" si="0"/>
        <v>-3900747</v>
      </c>
      <c r="K17" s="28">
        <f t="shared" si="0"/>
        <v>-1157075</v>
      </c>
      <c r="L17" s="28">
        <f t="shared" si="0"/>
        <v>-1298427</v>
      </c>
      <c r="M17" s="28">
        <f t="shared" si="0"/>
        <v>-903808</v>
      </c>
      <c r="N17" s="28">
        <f t="shared" si="0"/>
        <v>-3359310</v>
      </c>
      <c r="O17" s="28">
        <f t="shared" si="0"/>
        <v>-1235890</v>
      </c>
      <c r="P17" s="28">
        <f t="shared" si="0"/>
        <v>-1216699</v>
      </c>
      <c r="Q17" s="28">
        <f t="shared" si="0"/>
        <v>-1088248</v>
      </c>
      <c r="R17" s="28">
        <f t="shared" si="0"/>
        <v>-3540837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-10800894</v>
      </c>
      <c r="X17" s="28">
        <f t="shared" si="0"/>
        <v>-8341386</v>
      </c>
      <c r="Y17" s="28">
        <f t="shared" si="0"/>
        <v>-2459508</v>
      </c>
      <c r="Z17" s="29">
        <f>+IF(X17&lt;&gt;0,+(Y17/X17)*100,0)</f>
        <v>29.48560347165327</v>
      </c>
      <c r="AA17" s="30">
        <f>SUM(AA6:AA16)</f>
        <v>-11121851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-11121840</v>
      </c>
      <c r="F38" s="2">
        <f t="shared" si="3"/>
        <v>-11121851</v>
      </c>
      <c r="G38" s="2">
        <f t="shared" si="3"/>
        <v>-1742580</v>
      </c>
      <c r="H38" s="2">
        <f t="shared" si="3"/>
        <v>-858621</v>
      </c>
      <c r="I38" s="2">
        <f t="shared" si="3"/>
        <v>-1299546</v>
      </c>
      <c r="J38" s="2">
        <f t="shared" si="3"/>
        <v>-3900747</v>
      </c>
      <c r="K38" s="2">
        <f t="shared" si="3"/>
        <v>-1157075</v>
      </c>
      <c r="L38" s="2">
        <f t="shared" si="3"/>
        <v>-1298427</v>
      </c>
      <c r="M38" s="2">
        <f t="shared" si="3"/>
        <v>-903808</v>
      </c>
      <c r="N38" s="2">
        <f t="shared" si="3"/>
        <v>-3359310</v>
      </c>
      <c r="O38" s="2">
        <f t="shared" si="3"/>
        <v>-1235890</v>
      </c>
      <c r="P38" s="2">
        <f t="shared" si="3"/>
        <v>-1216699</v>
      </c>
      <c r="Q38" s="2">
        <f t="shared" si="3"/>
        <v>-1088248</v>
      </c>
      <c r="R38" s="2">
        <f t="shared" si="3"/>
        <v>-3540837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-10800894</v>
      </c>
      <c r="X38" s="2">
        <f t="shared" si="3"/>
        <v>-8341386</v>
      </c>
      <c r="Y38" s="2">
        <f t="shared" si="3"/>
        <v>-2459508</v>
      </c>
      <c r="Z38" s="34">
        <f>+IF(X38&lt;&gt;0,+(Y38/X38)*100,0)</f>
        <v>29.48560347165327</v>
      </c>
      <c r="AA38" s="35">
        <f>+AA17+AA27+AA36</f>
        <v>-11121851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-1742580</v>
      </c>
      <c r="I39" s="2">
        <f>+H40+I60</f>
        <v>-2601201</v>
      </c>
      <c r="J39" s="2">
        <f>+G39</f>
        <v>0</v>
      </c>
      <c r="K39" s="2">
        <f>+I40+K60</f>
        <v>-3900747</v>
      </c>
      <c r="L39" s="2">
        <f>+K40+L60</f>
        <v>-5057822</v>
      </c>
      <c r="M39" s="2">
        <f>+L40+M60</f>
        <v>-6356249</v>
      </c>
      <c r="N39" s="2">
        <f>+K39</f>
        <v>-3900747</v>
      </c>
      <c r="O39" s="2">
        <f>+M40+O60</f>
        <v>-7260057</v>
      </c>
      <c r="P39" s="2">
        <f>+O40+P60</f>
        <v>-8495947</v>
      </c>
      <c r="Q39" s="2">
        <f>+P40+Q60</f>
        <v>-9712646</v>
      </c>
      <c r="R39" s="2">
        <f>+O39</f>
        <v>-7260057</v>
      </c>
      <c r="S39" s="2">
        <f>+Q40+S60</f>
        <v>-10800894</v>
      </c>
      <c r="T39" s="2">
        <f>+S40+T60</f>
        <v>-10800894</v>
      </c>
      <c r="U39" s="2">
        <f>+T40+U60</f>
        <v>-10800894</v>
      </c>
      <c r="V39" s="2">
        <f>+S39</f>
        <v>-10800894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-11121840</v>
      </c>
      <c r="F40" s="45">
        <f t="shared" si="4"/>
        <v>-11121851</v>
      </c>
      <c r="G40" s="45">
        <f t="shared" si="4"/>
        <v>-1742580</v>
      </c>
      <c r="H40" s="45">
        <f t="shared" si="4"/>
        <v>-2601201</v>
      </c>
      <c r="I40" s="45">
        <f t="shared" si="4"/>
        <v>-3900747</v>
      </c>
      <c r="J40" s="45">
        <f>+I40</f>
        <v>-3900747</v>
      </c>
      <c r="K40" s="45">
        <f t="shared" si="4"/>
        <v>-5057822</v>
      </c>
      <c r="L40" s="45">
        <f t="shared" si="4"/>
        <v>-6356249</v>
      </c>
      <c r="M40" s="45">
        <f t="shared" si="4"/>
        <v>-7260057</v>
      </c>
      <c r="N40" s="45">
        <f>+M40</f>
        <v>-7260057</v>
      </c>
      <c r="O40" s="45">
        <f t="shared" si="4"/>
        <v>-8495947</v>
      </c>
      <c r="P40" s="45">
        <f t="shared" si="4"/>
        <v>-9712646</v>
      </c>
      <c r="Q40" s="45">
        <f t="shared" si="4"/>
        <v>-10800894</v>
      </c>
      <c r="R40" s="45">
        <f>+Q40</f>
        <v>-10800894</v>
      </c>
      <c r="S40" s="45">
        <f t="shared" si="4"/>
        <v>-10800894</v>
      </c>
      <c r="T40" s="45">
        <f t="shared" si="4"/>
        <v>-10800894</v>
      </c>
      <c r="U40" s="45">
        <f t="shared" si="4"/>
        <v>-10800894</v>
      </c>
      <c r="V40" s="45">
        <f>+U40</f>
        <v>-10800894</v>
      </c>
      <c r="W40" s="45">
        <f>+V40</f>
        <v>-10800894</v>
      </c>
      <c r="X40" s="45">
        <f t="shared" si="4"/>
        <v>-8341386</v>
      </c>
      <c r="Y40" s="45">
        <f t="shared" si="4"/>
        <v>-2459508</v>
      </c>
      <c r="Z40" s="46">
        <f>+IF(X40&lt;&gt;0,+(Y40/X40)*100,0)</f>
        <v>29.48560347165327</v>
      </c>
      <c r="AA40" s="47">
        <f t="shared" si="4"/>
        <v>-11121851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2728349</v>
      </c>
      <c r="D7" s="18"/>
      <c r="E7" s="19">
        <v>8597326</v>
      </c>
      <c r="F7" s="20">
        <v>8597326</v>
      </c>
      <c r="G7" s="20">
        <v>233534</v>
      </c>
      <c r="H7" s="20">
        <v>259687</v>
      </c>
      <c r="I7" s="20">
        <v>247593</v>
      </c>
      <c r="J7" s="20">
        <v>740814</v>
      </c>
      <c r="K7" s="20">
        <v>274642</v>
      </c>
      <c r="L7" s="20">
        <v>332215</v>
      </c>
      <c r="M7" s="20">
        <v>240858</v>
      </c>
      <c r="N7" s="20">
        <v>847715</v>
      </c>
      <c r="O7" s="20">
        <v>302374</v>
      </c>
      <c r="P7" s="20">
        <v>289934</v>
      </c>
      <c r="Q7" s="20">
        <v>319789</v>
      </c>
      <c r="R7" s="20">
        <v>912097</v>
      </c>
      <c r="S7" s="20"/>
      <c r="T7" s="20"/>
      <c r="U7" s="20"/>
      <c r="V7" s="20"/>
      <c r="W7" s="20">
        <v>2500626</v>
      </c>
      <c r="X7" s="20">
        <v>6447996</v>
      </c>
      <c r="Y7" s="20">
        <v>-3947370</v>
      </c>
      <c r="Z7" s="21">
        <v>-61.218555346498349</v>
      </c>
      <c r="AA7" s="22">
        <v>8597326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5099285</v>
      </c>
      <c r="F8" s="20">
        <v>5099285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3824460</v>
      </c>
      <c r="Y8" s="20">
        <v>-3824460</v>
      </c>
      <c r="Z8" s="21">
        <v>-100</v>
      </c>
      <c r="AA8" s="22">
        <v>5099285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-7659214</v>
      </c>
      <c r="D14" s="18"/>
      <c r="E14" s="19">
        <v>-21026694</v>
      </c>
      <c r="F14" s="20">
        <v>-21026694</v>
      </c>
      <c r="G14" s="20"/>
      <c r="H14" s="20"/>
      <c r="I14" s="20">
        <v>-1352857</v>
      </c>
      <c r="J14" s="20">
        <v>-1352857</v>
      </c>
      <c r="K14" s="20">
        <v>-2867250</v>
      </c>
      <c r="L14" s="20">
        <v>-862500</v>
      </c>
      <c r="M14" s="20">
        <v>-2610280</v>
      </c>
      <c r="N14" s="20">
        <v>-6340030</v>
      </c>
      <c r="O14" s="20"/>
      <c r="P14" s="20">
        <v>-2184080</v>
      </c>
      <c r="Q14" s="20">
        <v>-446000</v>
      </c>
      <c r="R14" s="20">
        <v>-2630080</v>
      </c>
      <c r="S14" s="20"/>
      <c r="T14" s="20"/>
      <c r="U14" s="20"/>
      <c r="V14" s="20"/>
      <c r="W14" s="20">
        <v>-10322967</v>
      </c>
      <c r="X14" s="20">
        <v>-15770016</v>
      </c>
      <c r="Y14" s="20">
        <v>5447049</v>
      </c>
      <c r="Z14" s="21">
        <v>-34.540542000718325</v>
      </c>
      <c r="AA14" s="22">
        <v>-21026694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-4930865</v>
      </c>
      <c r="D17" s="26">
        <f>SUM(D6:D16)</f>
        <v>0</v>
      </c>
      <c r="E17" s="27">
        <f t="shared" si="0"/>
        <v>-7330083</v>
      </c>
      <c r="F17" s="28">
        <f t="shared" si="0"/>
        <v>-7330083</v>
      </c>
      <c r="G17" s="28">
        <f t="shared" si="0"/>
        <v>233534</v>
      </c>
      <c r="H17" s="28">
        <f t="shared" si="0"/>
        <v>259687</v>
      </c>
      <c r="I17" s="28">
        <f t="shared" si="0"/>
        <v>-1105264</v>
      </c>
      <c r="J17" s="28">
        <f t="shared" si="0"/>
        <v>-612043</v>
      </c>
      <c r="K17" s="28">
        <f t="shared" si="0"/>
        <v>-2592608</v>
      </c>
      <c r="L17" s="28">
        <f t="shared" si="0"/>
        <v>-530285</v>
      </c>
      <c r="M17" s="28">
        <f t="shared" si="0"/>
        <v>-2369422</v>
      </c>
      <c r="N17" s="28">
        <f t="shared" si="0"/>
        <v>-5492315</v>
      </c>
      <c r="O17" s="28">
        <f t="shared" si="0"/>
        <v>302374</v>
      </c>
      <c r="P17" s="28">
        <f t="shared" si="0"/>
        <v>-1894146</v>
      </c>
      <c r="Q17" s="28">
        <f t="shared" si="0"/>
        <v>-126211</v>
      </c>
      <c r="R17" s="28">
        <f t="shared" si="0"/>
        <v>-1717983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-7822341</v>
      </c>
      <c r="X17" s="28">
        <f t="shared" si="0"/>
        <v>-5497560</v>
      </c>
      <c r="Y17" s="28">
        <f t="shared" si="0"/>
        <v>-2324781</v>
      </c>
      <c r="Z17" s="29">
        <f>+IF(X17&lt;&gt;0,+(Y17/X17)*100,0)</f>
        <v>42.287505729814683</v>
      </c>
      <c r="AA17" s="30">
        <f>SUM(AA6:AA16)</f>
        <v>-7330083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-4930865</v>
      </c>
      <c r="D38" s="32">
        <f>+D17+D27+D36</f>
        <v>0</v>
      </c>
      <c r="E38" s="33">
        <f t="shared" si="3"/>
        <v>-7330083</v>
      </c>
      <c r="F38" s="2">
        <f t="shared" si="3"/>
        <v>-7330083</v>
      </c>
      <c r="G38" s="2">
        <f t="shared" si="3"/>
        <v>233534</v>
      </c>
      <c r="H38" s="2">
        <f t="shared" si="3"/>
        <v>259687</v>
      </c>
      <c r="I38" s="2">
        <f t="shared" si="3"/>
        <v>-1105264</v>
      </c>
      <c r="J38" s="2">
        <f t="shared" si="3"/>
        <v>-612043</v>
      </c>
      <c r="K38" s="2">
        <f t="shared" si="3"/>
        <v>-2592608</v>
      </c>
      <c r="L38" s="2">
        <f t="shared" si="3"/>
        <v>-530285</v>
      </c>
      <c r="M38" s="2">
        <f t="shared" si="3"/>
        <v>-2369422</v>
      </c>
      <c r="N38" s="2">
        <f t="shared" si="3"/>
        <v>-5492315</v>
      </c>
      <c r="O38" s="2">
        <f t="shared" si="3"/>
        <v>302374</v>
      </c>
      <c r="P38" s="2">
        <f t="shared" si="3"/>
        <v>-1894146</v>
      </c>
      <c r="Q38" s="2">
        <f t="shared" si="3"/>
        <v>-126211</v>
      </c>
      <c r="R38" s="2">
        <f t="shared" si="3"/>
        <v>-1717983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-7822341</v>
      </c>
      <c r="X38" s="2">
        <f t="shared" si="3"/>
        <v>-5497560</v>
      </c>
      <c r="Y38" s="2">
        <f t="shared" si="3"/>
        <v>-2324781</v>
      </c>
      <c r="Z38" s="34">
        <f>+IF(X38&lt;&gt;0,+(Y38/X38)*100,0)</f>
        <v>42.287505729814683</v>
      </c>
      <c r="AA38" s="35">
        <f>+AA17+AA27+AA36</f>
        <v>-7330083</v>
      </c>
    </row>
    <row r="39" spans="1:27" x14ac:dyDescent="0.25">
      <c r="A39" s="23" t="s">
        <v>60</v>
      </c>
      <c r="B39" s="17"/>
      <c r="C39" s="32">
        <v>34145495</v>
      </c>
      <c r="D39" s="32"/>
      <c r="E39" s="33">
        <v>35629017</v>
      </c>
      <c r="F39" s="2">
        <v>35629017</v>
      </c>
      <c r="G39" s="2">
        <v>28581055</v>
      </c>
      <c r="H39" s="2">
        <f>+G40+H60</f>
        <v>28814589</v>
      </c>
      <c r="I39" s="2">
        <f>+H40+I60</f>
        <v>52431832</v>
      </c>
      <c r="J39" s="2">
        <f>+G39</f>
        <v>28581055</v>
      </c>
      <c r="K39" s="2">
        <f>+I40+K60</f>
        <v>51326568</v>
      </c>
      <c r="L39" s="2">
        <f>+K40+L60</f>
        <v>48733960</v>
      </c>
      <c r="M39" s="2">
        <f>+L40+M60</f>
        <v>48203675</v>
      </c>
      <c r="N39" s="2">
        <f>+K39</f>
        <v>51326568</v>
      </c>
      <c r="O39" s="2">
        <f>+M40+O60</f>
        <v>45834253</v>
      </c>
      <c r="P39" s="2">
        <f>+O40+P60</f>
        <v>46136627</v>
      </c>
      <c r="Q39" s="2">
        <f>+P40+Q60</f>
        <v>44242481</v>
      </c>
      <c r="R39" s="2">
        <f>+O39</f>
        <v>45834253</v>
      </c>
      <c r="S39" s="2">
        <f>+Q40+S60</f>
        <v>44116270</v>
      </c>
      <c r="T39" s="2">
        <f>+S40+T60</f>
        <v>44116270</v>
      </c>
      <c r="U39" s="2">
        <f>+T40+U60</f>
        <v>44116270</v>
      </c>
      <c r="V39" s="2">
        <f>+S39</f>
        <v>44116270</v>
      </c>
      <c r="W39" s="2">
        <f>+G39</f>
        <v>28581055</v>
      </c>
      <c r="X39" s="2">
        <v>35629017</v>
      </c>
      <c r="Y39" s="2">
        <f>+W39-X39</f>
        <v>-7047962</v>
      </c>
      <c r="Z39" s="34">
        <f>+IF(X39&lt;&gt;0,+(Y39/X39)*100,0)</f>
        <v>-19.781522459628903</v>
      </c>
      <c r="AA39" s="35">
        <v>35629017</v>
      </c>
    </row>
    <row r="40" spans="1:27" x14ac:dyDescent="0.25">
      <c r="A40" s="41" t="s">
        <v>62</v>
      </c>
      <c r="B40" s="42" t="s">
        <v>61</v>
      </c>
      <c r="C40" s="43">
        <f>+C38+C39</f>
        <v>29214630</v>
      </c>
      <c r="D40" s="43">
        <f t="shared" ref="D40:AA40" si="4">+D38+D39</f>
        <v>0</v>
      </c>
      <c r="E40" s="44">
        <f t="shared" si="4"/>
        <v>28298934</v>
      </c>
      <c r="F40" s="45">
        <f t="shared" si="4"/>
        <v>28298934</v>
      </c>
      <c r="G40" s="45">
        <f t="shared" si="4"/>
        <v>28814589</v>
      </c>
      <c r="H40" s="45">
        <f t="shared" si="4"/>
        <v>29074276</v>
      </c>
      <c r="I40" s="45">
        <f t="shared" si="4"/>
        <v>51326568</v>
      </c>
      <c r="J40" s="45">
        <f>+I40</f>
        <v>51326568</v>
      </c>
      <c r="K40" s="45">
        <f t="shared" si="4"/>
        <v>48733960</v>
      </c>
      <c r="L40" s="45">
        <f t="shared" si="4"/>
        <v>48203675</v>
      </c>
      <c r="M40" s="45">
        <f t="shared" si="4"/>
        <v>45834253</v>
      </c>
      <c r="N40" s="45">
        <f>+M40</f>
        <v>45834253</v>
      </c>
      <c r="O40" s="45">
        <f t="shared" si="4"/>
        <v>46136627</v>
      </c>
      <c r="P40" s="45">
        <f t="shared" si="4"/>
        <v>44242481</v>
      </c>
      <c r="Q40" s="45">
        <f t="shared" si="4"/>
        <v>44116270</v>
      </c>
      <c r="R40" s="45">
        <f>+Q40</f>
        <v>44116270</v>
      </c>
      <c r="S40" s="45">
        <f t="shared" si="4"/>
        <v>44116270</v>
      </c>
      <c r="T40" s="45">
        <f t="shared" si="4"/>
        <v>44116270</v>
      </c>
      <c r="U40" s="45">
        <f t="shared" si="4"/>
        <v>44116270</v>
      </c>
      <c r="V40" s="45">
        <f>+U40</f>
        <v>44116270</v>
      </c>
      <c r="W40" s="45">
        <f>+V40</f>
        <v>44116270</v>
      </c>
      <c r="X40" s="45">
        <f t="shared" si="4"/>
        <v>30131457</v>
      </c>
      <c r="Y40" s="45">
        <f t="shared" si="4"/>
        <v>-9372743</v>
      </c>
      <c r="Z40" s="46">
        <f>+IF(X40&lt;&gt;0,+(Y40/X40)*100,0)</f>
        <v>-31.1061725292607</v>
      </c>
      <c r="AA40" s="47">
        <f t="shared" si="4"/>
        <v>28298934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28581055</v>
      </c>
      <c r="I60">
        <v>23357556</v>
      </c>
      <c r="J60">
        <v>28581055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0F1158F-A3E7-4CCE-A0F0-8AD13C87284D}"/>
</file>

<file path=customXml/itemProps2.xml><?xml version="1.0" encoding="utf-8"?>
<ds:datastoreItem xmlns:ds="http://schemas.openxmlformats.org/officeDocument/2006/customXml" ds:itemID="{13E7CC09-3705-4FAA-A555-4D36A4EB5299}"/>
</file>

<file path=customXml/itemProps3.xml><?xml version="1.0" encoding="utf-8"?>
<ds:datastoreItem xmlns:ds="http://schemas.openxmlformats.org/officeDocument/2006/customXml" ds:itemID="{D65516EC-C43B-4C99-A040-860388D9E1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2024-05-08T10:49:21Z</dcterms:created>
  <dcterms:modified xsi:type="dcterms:W3CDTF">2024-05-08T10:50:27Z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